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2г\изм.сес.27.05.2022\решение.27.05.2022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2" l="1"/>
  <c r="H93" i="2"/>
  <c r="H78" i="2" l="1"/>
  <c r="H79" i="2"/>
  <c r="H80" i="2"/>
  <c r="H81" i="2"/>
  <c r="H83" i="2"/>
  <c r="H84" i="2"/>
  <c r="H106" i="2"/>
  <c r="H107" i="2"/>
  <c r="H100" i="2" l="1"/>
  <c r="H101" i="2"/>
  <c r="H61" i="2"/>
  <c r="H62" i="2"/>
  <c r="H63" i="2"/>
  <c r="H15" i="2" l="1"/>
  <c r="H14" i="2" s="1"/>
  <c r="H104" i="2" l="1"/>
  <c r="H103" i="2" s="1"/>
  <c r="H32" i="2"/>
  <c r="H31" i="2" s="1"/>
  <c r="J12" i="2" l="1"/>
  <c r="J11" i="2" s="1"/>
  <c r="J10" i="2" s="1"/>
  <c r="J9" i="2" s="1"/>
  <c r="J8" i="2" s="1"/>
  <c r="I12" i="2"/>
  <c r="I11" i="2" s="1"/>
  <c r="I10" i="2" s="1"/>
  <c r="I9" i="2" s="1"/>
  <c r="H96" i="2" l="1"/>
  <c r="H98" i="2"/>
  <c r="H66" i="2"/>
  <c r="H65" i="2" s="1"/>
  <c r="H48" i="2"/>
  <c r="H47" i="2" s="1"/>
  <c r="H60" i="2" l="1"/>
  <c r="H59" i="2" s="1"/>
  <c r="H95" i="2"/>
  <c r="H12" i="2"/>
  <c r="H11" i="2" s="1"/>
  <c r="H21" i="2"/>
  <c r="H10" i="2" l="1"/>
  <c r="H9" i="2"/>
  <c r="H8" i="2" s="1"/>
  <c r="H114" i="2"/>
  <c r="H113" i="2" s="1"/>
  <c r="J135" i="2" l="1"/>
  <c r="J134" i="2" s="1"/>
  <c r="J133" i="2" s="1"/>
  <c r="J129" i="2"/>
  <c r="J128" i="2" s="1"/>
  <c r="J122" i="2"/>
  <c r="J120" i="2"/>
  <c r="J118" i="2"/>
  <c r="J114" i="2"/>
  <c r="J113" i="2" s="1"/>
  <c r="J98" i="2"/>
  <c r="J95" i="2" s="1"/>
  <c r="J91" i="2"/>
  <c r="J90" i="2" s="1"/>
  <c r="J76" i="2"/>
  <c r="J74" i="2"/>
  <c r="J57" i="2"/>
  <c r="J55" i="2"/>
  <c r="J45" i="2"/>
  <c r="J44" i="2" s="1"/>
  <c r="J42" i="2" s="1"/>
  <c r="J41" i="2" s="1"/>
  <c r="J39" i="2"/>
  <c r="J29" i="2"/>
  <c r="J28" i="2" s="1"/>
  <c r="J25" i="2"/>
  <c r="J23" i="2"/>
  <c r="I98" i="2"/>
  <c r="I95" i="2" s="1"/>
  <c r="I91" i="2"/>
  <c r="I90" i="2" s="1"/>
  <c r="I135" i="2"/>
  <c r="I134" i="2" s="1"/>
  <c r="I133" i="2" s="1"/>
  <c r="I129" i="2"/>
  <c r="I128" i="2" s="1"/>
  <c r="I122" i="2"/>
  <c r="I120" i="2"/>
  <c r="I118" i="2"/>
  <c r="I114" i="2"/>
  <c r="I113" i="2" s="1"/>
  <c r="I76" i="2"/>
  <c r="I74" i="2"/>
  <c r="I57" i="2"/>
  <c r="I55" i="2"/>
  <c r="I45" i="2"/>
  <c r="I44" i="2" s="1"/>
  <c r="I42" i="2" s="1"/>
  <c r="I41" i="2" s="1"/>
  <c r="I39" i="2"/>
  <c r="I29" i="2"/>
  <c r="I28" i="2" s="1"/>
  <c r="I25" i="2"/>
  <c r="I23" i="2"/>
  <c r="H129" i="2"/>
  <c r="H128" i="2" s="1"/>
  <c r="H122" i="2"/>
  <c r="H120" i="2"/>
  <c r="H118" i="2"/>
  <c r="H112" i="2"/>
  <c r="H91" i="2"/>
  <c r="H76" i="2"/>
  <c r="H74" i="2"/>
  <c r="H57" i="2"/>
  <c r="H55" i="2"/>
  <c r="H45" i="2"/>
  <c r="H44" i="2" s="1"/>
  <c r="H43" i="2" s="1"/>
  <c r="H42" i="2" s="1"/>
  <c r="H41" i="2" s="1"/>
  <c r="H39" i="2"/>
  <c r="H29" i="2"/>
  <c r="H28" i="2" s="1"/>
  <c r="H27" i="2" s="1"/>
  <c r="H23" i="2"/>
  <c r="H20" i="2" s="1"/>
  <c r="H19" i="2" s="1"/>
  <c r="H18" i="2" s="1"/>
  <c r="J73" i="2" l="1"/>
  <c r="J71" i="2" s="1"/>
  <c r="J70" i="2" s="1"/>
  <c r="J69" i="2" s="1"/>
  <c r="J68" i="2" s="1"/>
  <c r="J20" i="2"/>
  <c r="J18" i="2" s="1"/>
  <c r="J17" i="2" s="1"/>
  <c r="J88" i="2"/>
  <c r="J87" i="2" s="1"/>
  <c r="J86" i="2" s="1"/>
  <c r="H17" i="2"/>
  <c r="I132" i="2"/>
  <c r="I131" i="2" s="1"/>
  <c r="J132" i="2"/>
  <c r="J131" i="2" s="1"/>
  <c r="H126" i="2"/>
  <c r="H125" i="2" s="1"/>
  <c r="H124" i="2" s="1"/>
  <c r="H127" i="2"/>
  <c r="I54" i="2"/>
  <c r="I53" i="2" s="1"/>
  <c r="J72" i="2"/>
  <c r="I126" i="2"/>
  <c r="I125" i="2" s="1"/>
  <c r="I124" i="2" s="1"/>
  <c r="I127" i="2"/>
  <c r="J54" i="2"/>
  <c r="J126" i="2"/>
  <c r="J125" i="2" s="1"/>
  <c r="J124" i="2" s="1"/>
  <c r="J127" i="2"/>
  <c r="I20" i="2"/>
  <c r="I89" i="2"/>
  <c r="J89" i="2"/>
  <c r="H38" i="2"/>
  <c r="H37" i="2" s="1"/>
  <c r="H36" i="2" s="1"/>
  <c r="J38" i="2"/>
  <c r="J35" i="2" s="1"/>
  <c r="J34" i="2" s="1"/>
  <c r="I38" i="2"/>
  <c r="I35" i="2" s="1"/>
  <c r="I34" i="2" s="1"/>
  <c r="J117" i="2"/>
  <c r="J116" i="2" s="1"/>
  <c r="H73" i="2"/>
  <c r="I117" i="2"/>
  <c r="I116" i="2" s="1"/>
  <c r="H117" i="2"/>
  <c r="H54" i="2"/>
  <c r="I73" i="2"/>
  <c r="I8" i="2"/>
  <c r="I88" i="2"/>
  <c r="I87" i="2" s="1"/>
  <c r="I86" i="2" s="1"/>
  <c r="I112" i="2"/>
  <c r="H89" i="2" l="1"/>
  <c r="I18" i="2"/>
  <c r="I17" i="2" s="1"/>
  <c r="I7" i="2" s="1"/>
  <c r="I52" i="2"/>
  <c r="I51" i="2" s="1"/>
  <c r="I50" i="2" s="1"/>
  <c r="I71" i="2"/>
  <c r="I70" i="2" s="1"/>
  <c r="I69" i="2" s="1"/>
  <c r="I68" i="2" s="1"/>
  <c r="I72" i="2"/>
  <c r="J52" i="2"/>
  <c r="J51" i="2" s="1"/>
  <c r="J50" i="2" s="1"/>
  <c r="J53" i="2"/>
  <c r="H52" i="2"/>
  <c r="H51" i="2" s="1"/>
  <c r="H50" i="2" s="1"/>
  <c r="H53" i="2"/>
  <c r="J111" i="2"/>
  <c r="J110" i="2" s="1"/>
  <c r="J109" i="2" s="1"/>
  <c r="J112" i="2"/>
  <c r="H111" i="2"/>
  <c r="H110" i="2" s="1"/>
  <c r="H109" i="2" s="1"/>
  <c r="H116" i="2"/>
  <c r="H71" i="2"/>
  <c r="H70" i="2" s="1"/>
  <c r="H69" i="2" s="1"/>
  <c r="H72" i="2"/>
  <c r="H35" i="2"/>
  <c r="H34" i="2" s="1"/>
  <c r="H7" i="2" s="1"/>
  <c r="J7" i="2"/>
  <c r="I111" i="2"/>
  <c r="I110" i="2" s="1"/>
  <c r="I109" i="2" s="1"/>
  <c r="H88" i="2" l="1"/>
  <c r="H87" i="2" s="1"/>
  <c r="H86" i="2" s="1"/>
  <c r="H68" i="2"/>
  <c r="J137" i="2"/>
  <c r="J6" i="2" s="1"/>
  <c r="I137" i="2"/>
  <c r="I6" i="2" s="1"/>
  <c r="H137" i="2" l="1"/>
  <c r="H6" i="2" s="1"/>
</calcChain>
</file>

<file path=xl/sharedStrings.xml><?xml version="1.0" encoding="utf-8"?>
<sst xmlns="http://schemas.openxmlformats.org/spreadsheetml/2006/main" count="311" uniqueCount="93">
  <si>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</si>
  <si>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</si>
  <si>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</si>
  <si>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</si>
  <si>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</si>
  <si>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</si>
  <si>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</si>
  <si>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</si>
  <si>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</si>
  <si>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</si>
  <si>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</si>
  <si>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</si>
  <si>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</si>
  <si>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</si>
  <si>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</si>
  <si>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</si>
  <si>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</si>
  <si>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</si>
  <si>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</si>
  <si>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</si>
  <si>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</si>
  <si>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</si>
  <si>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</si>
  <si>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</si>
  <si>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</si>
  <si>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</si>
  <si>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</si>
  <si>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</si>
  <si>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</si>
  <si>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</si>
  <si>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</si>
  <si>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</si>
  <si>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</si>
  <si>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</si>
  <si>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</si>
  <si>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</si>
  <si>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</si>
  <si>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</si>
  <si>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</si>
  <si>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</si>
  <si>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</si>
  <si>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</si>
  <si>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</si>
  <si>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</si>
  <si>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</si>
  <si>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</si>
  <si>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</si>
  <si>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</si>
  <si>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</si>
  <si>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</si>
  <si>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</si>
  <si>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</si>
  <si>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</si>
  <si>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</si>
  <si>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</si>
  <si>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</si>
  <si>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</si>
  <si>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</si>
  <si>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</si>
  <si>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</si>
  <si>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</si>
  <si>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</si>
  <si>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</si>
  <si>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</si>
  <si>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</si>
  <si>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</si>
  <si>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</si>
  <si>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</si>
  <si>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</si>
  <si>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</si>
  <si>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</si>
  <si>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</si>
  <si>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</si>
  <si>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</si>
  <si>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</si>
  <si>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</si>
  <si>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</si>
  <si>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</si>
  <si>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</si>
  <si>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>2023г</t>
  </si>
  <si>
    <t>2024г.</t>
  </si>
  <si>
    <t>ГРБС</t>
  </si>
  <si>
    <t>Приложение 2 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</si>
  <si>
    <t>ВЕДОМСТВЕННАЯ СТРУКТУРА РАСХОДОВ МЕСТНОГО БЮДЖЕТА ПО ГЛАВНЫМ РАСПОРЯДИТЕЛЯМ,РАЗДЕЛАМ ,ПОДРАЗДЕЛАМ, ЦЕЛЕВЫМ СТАТЬЯМНА, ГРУППАМ И ПОДГРУППАМ ВИДОВ РАСХОДОВ КЛАССИФИКАЦИИ РАСХОДОВ БЮДЖЕТОВ НА  2022 ГОД И ПЛАНОВЫЙ ПЕРИОД 2023 И 2024 ГОДОВ</t>
  </si>
  <si>
    <t>Администрация Верх-Майзасского сельсовета Кыштовского района Новосибирской области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</si>
  <si>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</si>
  <si>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Предупреждение и ликвидация последствий чрезвычайных ситуаций и стихийных бедствий природного и технологенного характера</t>
  </si>
  <si>
    <t>Прочие мероприятия по благоустройству городских округов и сельских поселений.</t>
  </si>
  <si>
    <t>99000S0240</t>
  </si>
  <si>
    <t>Софинансирование проектов развития территорий муниципальных образований Новосибирской области,основанных на местных инициативах в рамках государственной программы Новосибирской области"Управление финансами Новосибирской области"</t>
  </si>
  <si>
    <t>99000S0760</t>
  </si>
  <si>
    <t>Осуществление устойчивого функционирования автомобильных дорог местного значения, искуственных сооружений на низ,а также улично-дорожной сети в муниципальных образованиях Новосибирской области в рамках государственной программы Новосибирской области"Развитие автомобильных дорог регионального,межмуниципального и местного значения НСО"</t>
  </si>
  <si>
    <t>Осуществление устойчивого функционирования автомобильных дорог местного значения,искуственных сооружений на них,а так же улично-дорожной сети в муниципальных образованиях Новосибирской области в рамках государственной программыРазвитие автомобильных дорог регионального,межмуниципального и местного значения НСО"за счет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</si>
</sst>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left" vertical="center"/>
      <protection hidden="1"/>
    </xf>
    <xf numFmtId="165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14" xfId="1" applyNumberFormat="1" applyFont="1" applyFill="1" applyBorder="1" applyAlignment="1" applyProtection="1">
      <alignment horizontal="left" vertical="top" wrapText="1"/>
      <protection hidden="1"/>
    </xf>
    <xf numFmtId="167" fontId="3" fillId="0" borderId="15" xfId="1" applyNumberFormat="1" applyFont="1" applyFill="1" applyBorder="1" applyAlignment="1" applyProtection="1">
      <alignment horizontal="right" vertical="center"/>
      <protection hidden="1"/>
    </xf>
    <xf numFmtId="164" fontId="3" fillId="0" borderId="15" xfId="1" applyNumberFormat="1" applyFont="1" applyFill="1" applyBorder="1" applyAlignment="1" applyProtection="1">
      <alignment horizontal="right" vertical="center"/>
      <protection hidden="1"/>
    </xf>
    <xf numFmtId="169" fontId="2" fillId="2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2" borderId="16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1"/>
  <sheetViews>
    <sheetView showGridLines="0" tabSelected="1" topLeftCell="A119" workbookViewId="0">
      <selection activeCell="H137" sqref="H137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5"/>
      <c r="B1" s="44"/>
      <c r="C1" s="44"/>
      <c r="D1" s="44"/>
      <c r="E1" s="44"/>
      <c r="F1" s="43"/>
      <c r="G1" s="71"/>
      <c r="H1" s="71"/>
      <c r="I1" s="71" t="s">
        <v>82</v>
      </c>
      <c r="J1" s="71"/>
      <c r="K1" s="2"/>
    </row>
    <row r="2" spans="1:11" ht="45" customHeight="1" x14ac:dyDescent="0.25">
      <c r="A2" s="42"/>
      <c r="B2" s="72" t="s">
        <v>83</v>
      </c>
      <c r="C2" s="72"/>
      <c r="D2" s="72"/>
      <c r="E2" s="72"/>
      <c r="F2" s="72"/>
      <c r="G2" s="72"/>
      <c r="H2" s="72"/>
      <c r="I2" s="72"/>
      <c r="J2" s="72"/>
      <c r="K2" s="39"/>
    </row>
    <row r="3" spans="1:11" ht="12.75" customHeight="1" x14ac:dyDescent="0.25">
      <c r="A3" s="42"/>
      <c r="B3" s="41"/>
      <c r="C3" s="41"/>
      <c r="D3" s="41"/>
      <c r="E3" s="41"/>
      <c r="F3" s="41"/>
      <c r="G3" s="41"/>
      <c r="H3" s="40"/>
      <c r="I3" s="40"/>
      <c r="J3" s="40" t="s">
        <v>64</v>
      </c>
      <c r="K3" s="39"/>
    </row>
    <row r="4" spans="1:11" ht="11.25" customHeight="1" thickBot="1" x14ac:dyDescent="0.3">
      <c r="A4" s="33"/>
      <c r="B4" s="38" t="s">
        <v>63</v>
      </c>
      <c r="C4" s="37" t="s">
        <v>81</v>
      </c>
      <c r="D4" s="37" t="s">
        <v>62</v>
      </c>
      <c r="E4" s="37" t="s">
        <v>61</v>
      </c>
      <c r="F4" s="37" t="s">
        <v>60</v>
      </c>
      <c r="G4" s="37" t="s">
        <v>59</v>
      </c>
      <c r="H4" s="36" t="s">
        <v>58</v>
      </c>
      <c r="I4" s="35"/>
      <c r="J4" s="34"/>
      <c r="K4" s="33"/>
    </row>
    <row r="5" spans="1:11" ht="9.75" customHeight="1" x14ac:dyDescent="0.25">
      <c r="A5" s="20"/>
      <c r="B5" s="32"/>
      <c r="C5" s="31"/>
      <c r="D5" s="31"/>
      <c r="E5" s="30"/>
      <c r="F5" s="29"/>
      <c r="G5" s="28"/>
      <c r="H5" s="27" t="s">
        <v>67</v>
      </c>
      <c r="I5" s="57" t="s">
        <v>79</v>
      </c>
      <c r="J5" s="58" t="s">
        <v>80</v>
      </c>
      <c r="K5" s="13" t="s">
        <v>1</v>
      </c>
    </row>
    <row r="6" spans="1:11" ht="24.5" customHeight="1" x14ac:dyDescent="0.25">
      <c r="A6" s="20"/>
      <c r="B6" s="65" t="s">
        <v>84</v>
      </c>
      <c r="C6" s="66">
        <v>364</v>
      </c>
      <c r="D6" s="60"/>
      <c r="E6" s="61"/>
      <c r="F6" s="62"/>
      <c r="G6" s="63"/>
      <c r="H6" s="64">
        <f>SUM(H137)</f>
        <v>9811203.129999999</v>
      </c>
      <c r="I6" s="67">
        <f>SUM(I137)</f>
        <v>3015267</v>
      </c>
      <c r="J6" s="67">
        <f>SUM(J137)</f>
        <v>2711814</v>
      </c>
      <c r="K6" s="13"/>
    </row>
    <row r="7" spans="1:11" ht="10.25" customHeight="1" x14ac:dyDescent="0.25">
      <c r="A7" s="20"/>
      <c r="B7" s="52" t="s">
        <v>57</v>
      </c>
      <c r="C7" s="47">
        <v>364</v>
      </c>
      <c r="D7" s="47">
        <v>1</v>
      </c>
      <c r="E7" s="48">
        <v>0</v>
      </c>
      <c r="F7" s="49" t="s">
        <v>1</v>
      </c>
      <c r="G7" s="50">
        <v>-1</v>
      </c>
      <c r="H7" s="51">
        <f>SUM(H8,H17,H41,H34)</f>
        <v>3240937.28</v>
      </c>
      <c r="I7" s="51">
        <f>SUM(I8,I17,I41,I34)</f>
        <v>343431</v>
      </c>
      <c r="J7" s="51">
        <f>SUM(J8,J17,J41,J34)</f>
        <v>218931</v>
      </c>
      <c r="K7" s="13" t="s">
        <v>1</v>
      </c>
    </row>
    <row r="8" spans="1:11" ht="19.75" customHeight="1" x14ac:dyDescent="0.25">
      <c r="A8" s="20"/>
      <c r="B8" s="52" t="s">
        <v>56</v>
      </c>
      <c r="C8" s="25">
        <v>364</v>
      </c>
      <c r="D8" s="47">
        <v>1</v>
      </c>
      <c r="E8" s="48">
        <v>2</v>
      </c>
      <c r="F8" s="49" t="s">
        <v>1</v>
      </c>
      <c r="G8" s="50">
        <v>-1</v>
      </c>
      <c r="H8" s="51">
        <f>SUM(H9,H14)</f>
        <v>806303</v>
      </c>
      <c r="I8" s="51">
        <f>SUM(I9)</f>
        <v>0</v>
      </c>
      <c r="J8" s="51">
        <f>SUM(J9)</f>
        <v>0</v>
      </c>
      <c r="K8" s="13" t="s">
        <v>1</v>
      </c>
    </row>
    <row r="9" spans="1:11" ht="10.25" customHeight="1" x14ac:dyDescent="0.25">
      <c r="A9" s="20"/>
      <c r="B9" s="26" t="s">
        <v>9</v>
      </c>
      <c r="C9" s="25">
        <v>364</v>
      </c>
      <c r="D9" s="25">
        <v>1</v>
      </c>
      <c r="E9" s="24">
        <v>2</v>
      </c>
      <c r="F9" s="23" t="s">
        <v>8</v>
      </c>
      <c r="G9" s="22">
        <v>-1</v>
      </c>
      <c r="H9" s="21">
        <f>SUM(H11)</f>
        <v>769114</v>
      </c>
      <c r="I9" s="21">
        <f t="shared" ref="I9:J12" si="0">SUM(I10)</f>
        <v>0</v>
      </c>
      <c r="J9" s="21">
        <f t="shared" si="0"/>
        <v>0</v>
      </c>
      <c r="K9" s="13" t="s">
        <v>1</v>
      </c>
    </row>
    <row r="10" spans="1:11" ht="19.75" customHeight="1" x14ac:dyDescent="0.25">
      <c r="A10" s="20"/>
      <c r="B10" s="26" t="s">
        <v>71</v>
      </c>
      <c r="C10" s="25">
        <v>364</v>
      </c>
      <c r="D10" s="25">
        <v>1</v>
      </c>
      <c r="E10" s="24">
        <v>2</v>
      </c>
      <c r="F10" s="23">
        <v>9900020000</v>
      </c>
      <c r="G10" s="22"/>
      <c r="H10" s="21">
        <f>SUM(H11)</f>
        <v>769114</v>
      </c>
      <c r="I10" s="21">
        <f t="shared" si="0"/>
        <v>0</v>
      </c>
      <c r="J10" s="21">
        <f t="shared" si="0"/>
        <v>0</v>
      </c>
      <c r="K10" s="13"/>
    </row>
    <row r="11" spans="1:11" ht="26.5" customHeight="1" x14ac:dyDescent="0.25">
      <c r="A11" s="20"/>
      <c r="B11" s="26" t="s">
        <v>56</v>
      </c>
      <c r="C11" s="25">
        <v>364</v>
      </c>
      <c r="D11" s="25">
        <v>1</v>
      </c>
      <c r="E11" s="24">
        <v>2</v>
      </c>
      <c r="F11" s="23">
        <v>9900020300</v>
      </c>
      <c r="G11" s="22"/>
      <c r="H11" s="21">
        <f>SUM(H12)</f>
        <v>769114</v>
      </c>
      <c r="I11" s="21">
        <f t="shared" si="0"/>
        <v>0</v>
      </c>
      <c r="J11" s="21">
        <f t="shared" si="0"/>
        <v>0</v>
      </c>
      <c r="K11" s="13"/>
    </row>
    <row r="12" spans="1:11" ht="41" customHeight="1" x14ac:dyDescent="0.25">
      <c r="A12" s="20"/>
      <c r="B12" s="26" t="s">
        <v>22</v>
      </c>
      <c r="C12" s="25">
        <v>364</v>
      </c>
      <c r="D12" s="25">
        <v>1</v>
      </c>
      <c r="E12" s="24">
        <v>2</v>
      </c>
      <c r="F12" s="23">
        <v>9900020300</v>
      </c>
      <c r="G12" s="22">
        <v>100</v>
      </c>
      <c r="H12" s="21">
        <f>SUM(H13)</f>
        <v>769114</v>
      </c>
      <c r="I12" s="21">
        <f t="shared" si="0"/>
        <v>0</v>
      </c>
      <c r="J12" s="21">
        <f t="shared" si="0"/>
        <v>0</v>
      </c>
      <c r="K12" s="13"/>
    </row>
    <row r="13" spans="1:11" ht="19.75" customHeight="1" x14ac:dyDescent="0.25">
      <c r="A13" s="20"/>
      <c r="B13" s="26" t="s">
        <v>40</v>
      </c>
      <c r="C13" s="25">
        <v>364</v>
      </c>
      <c r="D13" s="25">
        <v>1</v>
      </c>
      <c r="E13" s="24">
        <v>2</v>
      </c>
      <c r="F13" s="23">
        <v>9900020300</v>
      </c>
      <c r="G13" s="22">
        <v>120</v>
      </c>
      <c r="H13" s="21">
        <v>769114</v>
      </c>
      <c r="I13" s="21"/>
      <c r="J13" s="21"/>
      <c r="K13" s="13"/>
    </row>
    <row r="14" spans="1:11" ht="57" customHeight="1" x14ac:dyDescent="0.25">
      <c r="A14" s="20"/>
      <c r="B14" s="26" t="s">
        <v>13</v>
      </c>
      <c r="C14" s="25">
        <v>364</v>
      </c>
      <c r="D14" s="25">
        <v>1</v>
      </c>
      <c r="E14" s="24">
        <v>2</v>
      </c>
      <c r="F14" s="23">
        <v>9900070510</v>
      </c>
      <c r="G14" s="22"/>
      <c r="H14" s="21">
        <f>SUM(H15)</f>
        <v>37189</v>
      </c>
      <c r="I14" s="21"/>
      <c r="J14" s="21"/>
      <c r="K14" s="13"/>
    </row>
    <row r="15" spans="1:11" ht="19.75" customHeight="1" x14ac:dyDescent="0.25">
      <c r="A15" s="20"/>
      <c r="B15" s="26" t="s">
        <v>22</v>
      </c>
      <c r="C15" s="25">
        <v>364</v>
      </c>
      <c r="D15" s="25">
        <v>1</v>
      </c>
      <c r="E15" s="24">
        <v>2</v>
      </c>
      <c r="F15" s="23">
        <v>9900070510</v>
      </c>
      <c r="G15" s="22">
        <v>100</v>
      </c>
      <c r="H15" s="21">
        <f>SUM(H16)</f>
        <v>37189</v>
      </c>
      <c r="I15" s="21"/>
      <c r="J15" s="21"/>
      <c r="K15" s="13"/>
    </row>
    <row r="16" spans="1:11" ht="19.75" customHeight="1" x14ac:dyDescent="0.25">
      <c r="A16" s="20"/>
      <c r="B16" s="26" t="s">
        <v>40</v>
      </c>
      <c r="C16" s="25">
        <v>364</v>
      </c>
      <c r="D16" s="25">
        <v>1</v>
      </c>
      <c r="E16" s="24">
        <v>2</v>
      </c>
      <c r="F16" s="23">
        <v>9900070510</v>
      </c>
      <c r="G16" s="22">
        <v>120</v>
      </c>
      <c r="H16" s="21">
        <v>37189</v>
      </c>
      <c r="I16" s="21"/>
      <c r="J16" s="21"/>
      <c r="K16" s="13"/>
    </row>
    <row r="17" spans="1:11" ht="29.4" customHeight="1" x14ac:dyDescent="0.25">
      <c r="A17" s="20"/>
      <c r="B17" s="52" t="s">
        <v>55</v>
      </c>
      <c r="C17" s="25">
        <v>364</v>
      </c>
      <c r="D17" s="47">
        <v>1</v>
      </c>
      <c r="E17" s="48">
        <v>4</v>
      </c>
      <c r="F17" s="49" t="s">
        <v>1</v>
      </c>
      <c r="G17" s="50">
        <v>-1</v>
      </c>
      <c r="H17" s="51">
        <f>SUM(H18,H27)</f>
        <v>2401133.2799999998</v>
      </c>
      <c r="I17" s="51">
        <f>SUM(I18)</f>
        <v>330891</v>
      </c>
      <c r="J17" s="51">
        <f>SUM(J18)</f>
        <v>206391</v>
      </c>
      <c r="K17" s="13" t="s">
        <v>1</v>
      </c>
    </row>
    <row r="18" spans="1:11" ht="10.25" customHeight="1" x14ac:dyDescent="0.25">
      <c r="A18" s="20"/>
      <c r="B18" s="26" t="s">
        <v>9</v>
      </c>
      <c r="C18" s="25">
        <v>364</v>
      </c>
      <c r="D18" s="25">
        <v>1</v>
      </c>
      <c r="E18" s="24">
        <v>4</v>
      </c>
      <c r="F18" s="23" t="s">
        <v>8</v>
      </c>
      <c r="G18" s="22">
        <v>-1</v>
      </c>
      <c r="H18" s="21">
        <f>SUM(H19)</f>
        <v>2069222.64</v>
      </c>
      <c r="I18" s="21">
        <f>SUM(I28,I20)</f>
        <v>330891</v>
      </c>
      <c r="J18" s="21">
        <f>SUM(J28,J20)</f>
        <v>206391</v>
      </c>
      <c r="K18" s="13" t="s">
        <v>1</v>
      </c>
    </row>
    <row r="19" spans="1:11" ht="19.5" customHeight="1" x14ac:dyDescent="0.25">
      <c r="A19" s="20"/>
      <c r="B19" s="26" t="s">
        <v>71</v>
      </c>
      <c r="C19" s="25">
        <v>364</v>
      </c>
      <c r="D19" s="25">
        <v>1</v>
      </c>
      <c r="E19" s="24">
        <v>4</v>
      </c>
      <c r="F19" s="23">
        <v>9900020000</v>
      </c>
      <c r="G19" s="22"/>
      <c r="H19" s="21">
        <f>SUM(H20)</f>
        <v>2069222.64</v>
      </c>
      <c r="I19" s="21"/>
      <c r="J19" s="21"/>
      <c r="K19" s="13"/>
    </row>
    <row r="20" spans="1:11" ht="17.5" customHeight="1" x14ac:dyDescent="0.25">
      <c r="A20" s="20"/>
      <c r="B20" s="26" t="s">
        <v>54</v>
      </c>
      <c r="C20" s="25">
        <v>364</v>
      </c>
      <c r="D20" s="25">
        <v>1</v>
      </c>
      <c r="E20" s="24">
        <v>4</v>
      </c>
      <c r="F20" s="23" t="s">
        <v>53</v>
      </c>
      <c r="G20" s="22">
        <v>-1</v>
      </c>
      <c r="H20" s="21">
        <f>SUM(H25,H23,H21)</f>
        <v>2069222.64</v>
      </c>
      <c r="I20" s="21">
        <f>SUM(I25,I23,)</f>
        <v>330891</v>
      </c>
      <c r="J20" s="21">
        <f>SUM(J25,J23,)</f>
        <v>206391</v>
      </c>
      <c r="K20" s="13" t="s">
        <v>1</v>
      </c>
    </row>
    <row r="21" spans="1:11" ht="47" customHeight="1" x14ac:dyDescent="0.25">
      <c r="A21" s="20"/>
      <c r="B21" s="26" t="s">
        <v>22</v>
      </c>
      <c r="C21" s="25">
        <v>364</v>
      </c>
      <c r="D21" s="25">
        <v>1</v>
      </c>
      <c r="E21" s="24">
        <v>4</v>
      </c>
      <c r="F21" s="23" t="s">
        <v>53</v>
      </c>
      <c r="G21" s="22">
        <v>100</v>
      </c>
      <c r="H21" s="21">
        <f>SUM(H22)</f>
        <v>1248389.45</v>
      </c>
      <c r="I21" s="21"/>
      <c r="J21" s="21"/>
      <c r="K21" s="13"/>
    </row>
    <row r="22" spans="1:11" ht="21" customHeight="1" x14ac:dyDescent="0.25">
      <c r="A22" s="20"/>
      <c r="B22" s="26" t="s">
        <v>40</v>
      </c>
      <c r="C22" s="25">
        <v>364</v>
      </c>
      <c r="D22" s="25">
        <v>1</v>
      </c>
      <c r="E22" s="24">
        <v>4</v>
      </c>
      <c r="F22" s="23" t="s">
        <v>53</v>
      </c>
      <c r="G22" s="22">
        <v>120</v>
      </c>
      <c r="H22" s="21">
        <v>1248389.45</v>
      </c>
      <c r="I22" s="21"/>
      <c r="J22" s="21"/>
      <c r="K22" s="13"/>
    </row>
    <row r="23" spans="1:11" ht="19.75" customHeight="1" x14ac:dyDescent="0.25">
      <c r="A23" s="20"/>
      <c r="B23" s="26" t="s">
        <v>20</v>
      </c>
      <c r="C23" s="25">
        <v>364</v>
      </c>
      <c r="D23" s="25">
        <v>1</v>
      </c>
      <c r="E23" s="24">
        <v>4</v>
      </c>
      <c r="F23" s="23" t="s">
        <v>53</v>
      </c>
      <c r="G23" s="22">
        <v>200</v>
      </c>
      <c r="H23" s="21">
        <f>SUM(H24)</f>
        <v>793466.19</v>
      </c>
      <c r="I23" s="21">
        <f>SUM(I24)</f>
        <v>330891</v>
      </c>
      <c r="J23" s="21">
        <f>SUM(J24)</f>
        <v>206391</v>
      </c>
      <c r="K23" s="13" t="s">
        <v>1</v>
      </c>
    </row>
    <row r="24" spans="1:11" ht="19.75" customHeight="1" x14ac:dyDescent="0.25">
      <c r="A24" s="20"/>
      <c r="B24" s="26" t="s">
        <v>19</v>
      </c>
      <c r="C24" s="25">
        <v>364</v>
      </c>
      <c r="D24" s="25">
        <v>1</v>
      </c>
      <c r="E24" s="24">
        <v>4</v>
      </c>
      <c r="F24" s="23" t="s">
        <v>53</v>
      </c>
      <c r="G24" s="22">
        <v>240</v>
      </c>
      <c r="H24" s="21">
        <v>793466.19</v>
      </c>
      <c r="I24" s="21">
        <v>330891</v>
      </c>
      <c r="J24" s="21">
        <v>206391</v>
      </c>
      <c r="K24" s="13" t="s">
        <v>1</v>
      </c>
    </row>
    <row r="25" spans="1:11" ht="10.25" customHeight="1" x14ac:dyDescent="0.25">
      <c r="A25" s="20"/>
      <c r="B25" s="26" t="s">
        <v>18</v>
      </c>
      <c r="C25" s="25">
        <v>364</v>
      </c>
      <c r="D25" s="25">
        <v>1</v>
      </c>
      <c r="E25" s="24">
        <v>4</v>
      </c>
      <c r="F25" s="23" t="s">
        <v>53</v>
      </c>
      <c r="G25" s="22">
        <v>800</v>
      </c>
      <c r="H25" s="21">
        <v>27367</v>
      </c>
      <c r="I25" s="21">
        <f>SUM(I26)</f>
        <v>0</v>
      </c>
      <c r="J25" s="21">
        <f>SUM(J26)</f>
        <v>0</v>
      </c>
      <c r="K25" s="13" t="s">
        <v>1</v>
      </c>
    </row>
    <row r="26" spans="1:11" ht="10.25" customHeight="1" x14ac:dyDescent="0.25">
      <c r="A26" s="20"/>
      <c r="B26" s="26" t="s">
        <v>17</v>
      </c>
      <c r="C26" s="25">
        <v>364</v>
      </c>
      <c r="D26" s="25">
        <v>1</v>
      </c>
      <c r="E26" s="24">
        <v>4</v>
      </c>
      <c r="F26" s="23" t="s">
        <v>53</v>
      </c>
      <c r="G26" s="22">
        <v>850</v>
      </c>
      <c r="H26" s="21">
        <v>27367</v>
      </c>
      <c r="I26" s="21"/>
      <c r="J26" s="21"/>
      <c r="K26" s="13" t="s">
        <v>1</v>
      </c>
    </row>
    <row r="27" spans="1:11" ht="21.5" customHeight="1" x14ac:dyDescent="0.25">
      <c r="A27" s="20"/>
      <c r="B27" s="26" t="s">
        <v>72</v>
      </c>
      <c r="C27" s="25">
        <v>364</v>
      </c>
      <c r="D27" s="25">
        <v>1</v>
      </c>
      <c r="E27" s="24">
        <v>4</v>
      </c>
      <c r="F27" s="23">
        <v>9900070000</v>
      </c>
      <c r="G27" s="22"/>
      <c r="H27" s="21">
        <f>SUM(H28,H31)</f>
        <v>331910.64</v>
      </c>
      <c r="I27" s="21"/>
      <c r="J27" s="21"/>
      <c r="K27" s="13"/>
    </row>
    <row r="28" spans="1:11" ht="39" customHeight="1" x14ac:dyDescent="0.25">
      <c r="A28" s="20"/>
      <c r="B28" s="26" t="s">
        <v>52</v>
      </c>
      <c r="C28" s="25">
        <v>364</v>
      </c>
      <c r="D28" s="25">
        <v>1</v>
      </c>
      <c r="E28" s="24">
        <v>4</v>
      </c>
      <c r="F28" s="23" t="s">
        <v>51</v>
      </c>
      <c r="G28" s="22">
        <v>-1</v>
      </c>
      <c r="H28" s="21">
        <f t="shared" ref="H28:J29" si="1">SUM(H29)</f>
        <v>100</v>
      </c>
      <c r="I28" s="21">
        <f t="shared" si="1"/>
        <v>0</v>
      </c>
      <c r="J28" s="21">
        <f t="shared" si="1"/>
        <v>0</v>
      </c>
      <c r="K28" s="13" t="s">
        <v>1</v>
      </c>
    </row>
    <row r="29" spans="1:11" ht="19.75" customHeight="1" x14ac:dyDescent="0.25">
      <c r="A29" s="20"/>
      <c r="B29" s="26" t="s">
        <v>20</v>
      </c>
      <c r="C29" s="25">
        <v>364</v>
      </c>
      <c r="D29" s="25">
        <v>1</v>
      </c>
      <c r="E29" s="24">
        <v>4</v>
      </c>
      <c r="F29" s="23" t="s">
        <v>51</v>
      </c>
      <c r="G29" s="22">
        <v>200</v>
      </c>
      <c r="H29" s="21">
        <f t="shared" si="1"/>
        <v>100</v>
      </c>
      <c r="I29" s="21">
        <f t="shared" si="1"/>
        <v>0</v>
      </c>
      <c r="J29" s="21">
        <f t="shared" si="1"/>
        <v>0</v>
      </c>
      <c r="K29" s="13" t="s">
        <v>1</v>
      </c>
    </row>
    <row r="30" spans="1:11" ht="19.75" customHeight="1" x14ac:dyDescent="0.25">
      <c r="A30" s="20"/>
      <c r="B30" s="26" t="s">
        <v>19</v>
      </c>
      <c r="C30" s="25">
        <v>364</v>
      </c>
      <c r="D30" s="25">
        <v>1</v>
      </c>
      <c r="E30" s="24">
        <v>4</v>
      </c>
      <c r="F30" s="23" t="s">
        <v>51</v>
      </c>
      <c r="G30" s="22">
        <v>240</v>
      </c>
      <c r="H30" s="21">
        <v>100</v>
      </c>
      <c r="I30" s="21"/>
      <c r="J30" s="21"/>
      <c r="K30" s="13" t="s">
        <v>1</v>
      </c>
    </row>
    <row r="31" spans="1:11" ht="50" customHeight="1" x14ac:dyDescent="0.25">
      <c r="A31" s="20"/>
      <c r="B31" s="26" t="s">
        <v>13</v>
      </c>
      <c r="C31" s="25">
        <v>364</v>
      </c>
      <c r="D31" s="25">
        <v>1</v>
      </c>
      <c r="E31" s="24">
        <v>4</v>
      </c>
      <c r="F31" s="23">
        <v>9900070510</v>
      </c>
      <c r="G31" s="22"/>
      <c r="H31" s="21">
        <f>SUM(H32)</f>
        <v>331810.64</v>
      </c>
      <c r="I31" s="21"/>
      <c r="J31" s="21"/>
      <c r="K31" s="13"/>
    </row>
    <row r="32" spans="1:11" ht="19.75" customHeight="1" x14ac:dyDescent="0.25">
      <c r="A32" s="20"/>
      <c r="B32" s="26" t="s">
        <v>22</v>
      </c>
      <c r="C32" s="25">
        <v>364</v>
      </c>
      <c r="D32" s="25">
        <v>1</v>
      </c>
      <c r="E32" s="24">
        <v>4</v>
      </c>
      <c r="F32" s="23">
        <v>9900070510</v>
      </c>
      <c r="G32" s="22">
        <v>100</v>
      </c>
      <c r="H32" s="21">
        <f>SUM(H33)</f>
        <v>331810.64</v>
      </c>
      <c r="I32" s="21"/>
      <c r="J32" s="21"/>
      <c r="K32" s="13"/>
    </row>
    <row r="33" spans="1:11" ht="19.75" customHeight="1" x14ac:dyDescent="0.25">
      <c r="A33" s="20"/>
      <c r="B33" s="26" t="s">
        <v>40</v>
      </c>
      <c r="C33" s="25">
        <v>364</v>
      </c>
      <c r="D33" s="25">
        <v>1</v>
      </c>
      <c r="E33" s="24">
        <v>4</v>
      </c>
      <c r="F33" s="23">
        <v>9900070510</v>
      </c>
      <c r="G33" s="22">
        <v>120</v>
      </c>
      <c r="H33" s="21">
        <v>331810.64</v>
      </c>
      <c r="I33" s="21"/>
      <c r="J33" s="21"/>
      <c r="K33" s="13"/>
    </row>
    <row r="34" spans="1:11" ht="29.4" customHeight="1" x14ac:dyDescent="0.25">
      <c r="A34" s="20"/>
      <c r="B34" s="26" t="s">
        <v>50</v>
      </c>
      <c r="C34" s="25">
        <v>364</v>
      </c>
      <c r="D34" s="25">
        <v>1</v>
      </c>
      <c r="E34" s="24">
        <v>6</v>
      </c>
      <c r="F34" s="23" t="s">
        <v>1</v>
      </c>
      <c r="G34" s="22">
        <v>-1</v>
      </c>
      <c r="H34" s="21">
        <f t="shared" ref="H34:J39" si="2">SUM(H35)</f>
        <v>9101</v>
      </c>
      <c r="I34" s="21">
        <f t="shared" si="2"/>
        <v>0</v>
      </c>
      <c r="J34" s="21">
        <f t="shared" si="2"/>
        <v>0</v>
      </c>
      <c r="K34" s="13" t="s">
        <v>1</v>
      </c>
    </row>
    <row r="35" spans="1:11" ht="10.25" customHeight="1" x14ac:dyDescent="0.25">
      <c r="A35" s="20"/>
      <c r="B35" s="26" t="s">
        <v>9</v>
      </c>
      <c r="C35" s="25">
        <v>364</v>
      </c>
      <c r="D35" s="25">
        <v>1</v>
      </c>
      <c r="E35" s="24">
        <v>6</v>
      </c>
      <c r="F35" s="23" t="s">
        <v>8</v>
      </c>
      <c r="G35" s="22">
        <v>-1</v>
      </c>
      <c r="H35" s="21">
        <f>SUM(H38)</f>
        <v>9101</v>
      </c>
      <c r="I35" s="21">
        <f>SUM(I38)</f>
        <v>0</v>
      </c>
      <c r="J35" s="21">
        <f>SUM(J38)</f>
        <v>0</v>
      </c>
      <c r="K35" s="13" t="s">
        <v>1</v>
      </c>
    </row>
    <row r="36" spans="1:11" ht="23.5" customHeight="1" x14ac:dyDescent="0.25">
      <c r="A36" s="20"/>
      <c r="B36" s="26" t="s">
        <v>71</v>
      </c>
      <c r="C36" s="25">
        <v>364</v>
      </c>
      <c r="D36" s="25">
        <v>1</v>
      </c>
      <c r="E36" s="24">
        <v>6</v>
      </c>
      <c r="F36" s="23">
        <v>9900020000</v>
      </c>
      <c r="G36" s="22"/>
      <c r="H36" s="21">
        <f>SUM(H37)</f>
        <v>9101</v>
      </c>
      <c r="I36" s="21"/>
      <c r="J36" s="21"/>
      <c r="K36" s="13"/>
    </row>
    <row r="37" spans="1:11" ht="20.5" customHeight="1" x14ac:dyDescent="0.25">
      <c r="A37" s="20"/>
      <c r="B37" s="26" t="s">
        <v>68</v>
      </c>
      <c r="C37" s="25">
        <v>364</v>
      </c>
      <c r="D37" s="25">
        <v>1</v>
      </c>
      <c r="E37" s="24">
        <v>6</v>
      </c>
      <c r="F37" s="23">
        <v>9900022000</v>
      </c>
      <c r="G37" s="22"/>
      <c r="H37" s="21">
        <f>SUM(H38)</f>
        <v>9101</v>
      </c>
      <c r="I37" s="21"/>
      <c r="J37" s="21"/>
      <c r="K37" s="13"/>
    </row>
    <row r="38" spans="1:11" ht="19.75" customHeight="1" x14ac:dyDescent="0.25">
      <c r="A38" s="20"/>
      <c r="B38" s="26" t="s">
        <v>49</v>
      </c>
      <c r="C38" s="25">
        <v>364</v>
      </c>
      <c r="D38" s="25">
        <v>1</v>
      </c>
      <c r="E38" s="24">
        <v>6</v>
      </c>
      <c r="F38" s="23" t="s">
        <v>47</v>
      </c>
      <c r="G38" s="22">
        <v>-1</v>
      </c>
      <c r="H38" s="21">
        <f t="shared" si="2"/>
        <v>9101</v>
      </c>
      <c r="I38" s="21">
        <f t="shared" si="2"/>
        <v>0</v>
      </c>
      <c r="J38" s="21">
        <f t="shared" si="2"/>
        <v>0</v>
      </c>
      <c r="K38" s="13" t="s">
        <v>1</v>
      </c>
    </row>
    <row r="39" spans="1:11" ht="10.25" customHeight="1" x14ac:dyDescent="0.25">
      <c r="A39" s="20"/>
      <c r="B39" s="26" t="s">
        <v>48</v>
      </c>
      <c r="C39" s="25">
        <v>364</v>
      </c>
      <c r="D39" s="25">
        <v>1</v>
      </c>
      <c r="E39" s="24">
        <v>6</v>
      </c>
      <c r="F39" s="23" t="s">
        <v>47</v>
      </c>
      <c r="G39" s="22">
        <v>500</v>
      </c>
      <c r="H39" s="21">
        <f t="shared" si="2"/>
        <v>9101</v>
      </c>
      <c r="I39" s="21">
        <f t="shared" si="2"/>
        <v>0</v>
      </c>
      <c r="J39" s="21">
        <f t="shared" si="2"/>
        <v>0</v>
      </c>
      <c r="K39" s="13" t="s">
        <v>1</v>
      </c>
    </row>
    <row r="40" spans="1:11" ht="10.25" customHeight="1" x14ac:dyDescent="0.25">
      <c r="A40" s="20"/>
      <c r="B40" s="26" t="s">
        <v>65</v>
      </c>
      <c r="C40" s="25">
        <v>364</v>
      </c>
      <c r="D40" s="25">
        <v>1</v>
      </c>
      <c r="E40" s="24">
        <v>6</v>
      </c>
      <c r="F40" s="23" t="s">
        <v>47</v>
      </c>
      <c r="G40" s="22">
        <v>540</v>
      </c>
      <c r="H40" s="21">
        <v>9101</v>
      </c>
      <c r="I40" s="21"/>
      <c r="J40" s="21"/>
      <c r="K40" s="13" t="s">
        <v>1</v>
      </c>
    </row>
    <row r="41" spans="1:11" ht="10.25" customHeight="1" x14ac:dyDescent="0.25">
      <c r="A41" s="20"/>
      <c r="B41" s="52" t="s">
        <v>46</v>
      </c>
      <c r="C41" s="25">
        <v>364</v>
      </c>
      <c r="D41" s="47">
        <v>1</v>
      </c>
      <c r="E41" s="48">
        <v>13</v>
      </c>
      <c r="F41" s="49" t="s">
        <v>1</v>
      </c>
      <c r="G41" s="50">
        <v>-1</v>
      </c>
      <c r="H41" s="51">
        <f>SUM(H42)</f>
        <v>24400</v>
      </c>
      <c r="I41" s="51">
        <f>SUM(I42)</f>
        <v>12540</v>
      </c>
      <c r="J41" s="51">
        <f>SUM(J42)</f>
        <v>12540</v>
      </c>
      <c r="K41" s="13" t="s">
        <v>1</v>
      </c>
    </row>
    <row r="42" spans="1:11" ht="10.25" customHeight="1" x14ac:dyDescent="0.25">
      <c r="A42" s="20"/>
      <c r="B42" s="26" t="s">
        <v>9</v>
      </c>
      <c r="C42" s="25">
        <v>364</v>
      </c>
      <c r="D42" s="25">
        <v>1</v>
      </c>
      <c r="E42" s="24">
        <v>13</v>
      </c>
      <c r="F42" s="23" t="s">
        <v>8</v>
      </c>
      <c r="G42" s="22">
        <v>-1</v>
      </c>
      <c r="H42" s="21">
        <f>SUM(H43)</f>
        <v>24400</v>
      </c>
      <c r="I42" s="21">
        <f>SUM(I44)</f>
        <v>12540</v>
      </c>
      <c r="J42" s="21">
        <f>SUM(J44)</f>
        <v>12540</v>
      </c>
      <c r="K42" s="13" t="s">
        <v>1</v>
      </c>
    </row>
    <row r="43" spans="1:11" ht="23" customHeight="1" x14ac:dyDescent="0.25">
      <c r="A43" s="20"/>
      <c r="B43" s="26" t="s">
        <v>69</v>
      </c>
      <c r="C43" s="25">
        <v>364</v>
      </c>
      <c r="D43" s="25">
        <v>1</v>
      </c>
      <c r="E43" s="24">
        <v>13</v>
      </c>
      <c r="F43" s="23">
        <v>9900090000</v>
      </c>
      <c r="G43" s="22"/>
      <c r="H43" s="21">
        <f>SUM(H44,H47)</f>
        <v>24400</v>
      </c>
      <c r="I43" s="21"/>
      <c r="J43" s="21"/>
      <c r="K43" s="13"/>
    </row>
    <row r="44" spans="1:11" ht="19.75" customHeight="1" x14ac:dyDescent="0.25">
      <c r="A44" s="20"/>
      <c r="B44" s="26" t="s">
        <v>45</v>
      </c>
      <c r="C44" s="25">
        <v>364</v>
      </c>
      <c r="D44" s="25">
        <v>1</v>
      </c>
      <c r="E44" s="24">
        <v>13</v>
      </c>
      <c r="F44" s="23" t="s">
        <v>44</v>
      </c>
      <c r="G44" s="22">
        <v>-1</v>
      </c>
      <c r="H44" s="21">
        <f t="shared" ref="H44:J45" si="3">SUM(H45)</f>
        <v>19400</v>
      </c>
      <c r="I44" s="21">
        <f t="shared" si="3"/>
        <v>12540</v>
      </c>
      <c r="J44" s="21">
        <f t="shared" si="3"/>
        <v>12540</v>
      </c>
      <c r="K44" s="13" t="s">
        <v>1</v>
      </c>
    </row>
    <row r="45" spans="1:11" ht="19.75" customHeight="1" x14ac:dyDescent="0.25">
      <c r="A45" s="20"/>
      <c r="B45" s="26" t="s">
        <v>20</v>
      </c>
      <c r="C45" s="25">
        <v>364</v>
      </c>
      <c r="D45" s="25">
        <v>1</v>
      </c>
      <c r="E45" s="24">
        <v>13</v>
      </c>
      <c r="F45" s="23" t="s">
        <v>44</v>
      </c>
      <c r="G45" s="22">
        <v>200</v>
      </c>
      <c r="H45" s="21">
        <f t="shared" si="3"/>
        <v>19400</v>
      </c>
      <c r="I45" s="21">
        <f t="shared" si="3"/>
        <v>12540</v>
      </c>
      <c r="J45" s="21">
        <f t="shared" si="3"/>
        <v>12540</v>
      </c>
      <c r="K45" s="13" t="s">
        <v>1</v>
      </c>
    </row>
    <row r="46" spans="1:11" ht="19.75" customHeight="1" x14ac:dyDescent="0.25">
      <c r="A46" s="20"/>
      <c r="B46" s="26" t="s">
        <v>19</v>
      </c>
      <c r="C46" s="25">
        <v>364</v>
      </c>
      <c r="D46" s="25">
        <v>1</v>
      </c>
      <c r="E46" s="24">
        <v>13</v>
      </c>
      <c r="F46" s="23" t="s">
        <v>44</v>
      </c>
      <c r="G46" s="22">
        <v>240</v>
      </c>
      <c r="H46" s="21">
        <v>19400</v>
      </c>
      <c r="I46" s="21">
        <v>12540</v>
      </c>
      <c r="J46" s="21">
        <v>12540</v>
      </c>
      <c r="K46" s="13" t="s">
        <v>1</v>
      </c>
    </row>
    <row r="47" spans="1:11" ht="19.75" customHeight="1" x14ac:dyDescent="0.25">
      <c r="A47" s="20"/>
      <c r="B47" s="26" t="s">
        <v>73</v>
      </c>
      <c r="C47" s="25">
        <v>364</v>
      </c>
      <c r="D47" s="25">
        <v>1</v>
      </c>
      <c r="E47" s="24">
        <v>13</v>
      </c>
      <c r="F47" s="23">
        <v>9900090040</v>
      </c>
      <c r="G47" s="22"/>
      <c r="H47" s="21">
        <f>SUM(H48)</f>
        <v>5000</v>
      </c>
      <c r="I47" s="21"/>
      <c r="J47" s="21"/>
      <c r="K47" s="13"/>
    </row>
    <row r="48" spans="1:11" ht="19.75" customHeight="1" x14ac:dyDescent="0.25">
      <c r="A48" s="20"/>
      <c r="B48" s="26" t="s">
        <v>18</v>
      </c>
      <c r="C48" s="25">
        <v>364</v>
      </c>
      <c r="D48" s="25">
        <v>1</v>
      </c>
      <c r="E48" s="24">
        <v>13</v>
      </c>
      <c r="F48" s="23">
        <v>9900090040</v>
      </c>
      <c r="G48" s="22">
        <v>800</v>
      </c>
      <c r="H48" s="21">
        <f>SUM(H49)</f>
        <v>5000</v>
      </c>
      <c r="I48" s="21"/>
      <c r="J48" s="21"/>
      <c r="K48" s="13"/>
    </row>
    <row r="49" spans="1:11" ht="19.75" customHeight="1" x14ac:dyDescent="0.25">
      <c r="A49" s="20"/>
      <c r="B49" s="26" t="s">
        <v>17</v>
      </c>
      <c r="C49" s="25">
        <v>364</v>
      </c>
      <c r="D49" s="25">
        <v>1</v>
      </c>
      <c r="E49" s="24">
        <v>13</v>
      </c>
      <c r="F49" s="23">
        <v>9900090040</v>
      </c>
      <c r="G49" s="22">
        <v>850</v>
      </c>
      <c r="H49" s="21">
        <v>5000</v>
      </c>
      <c r="I49" s="21"/>
      <c r="J49" s="21"/>
      <c r="K49" s="13"/>
    </row>
    <row r="50" spans="1:11" ht="10.25" customHeight="1" x14ac:dyDescent="0.25">
      <c r="A50" s="20"/>
      <c r="B50" s="52" t="s">
        <v>43</v>
      </c>
      <c r="C50" s="25">
        <v>364</v>
      </c>
      <c r="D50" s="47">
        <v>2</v>
      </c>
      <c r="E50" s="48">
        <v>0</v>
      </c>
      <c r="F50" s="49" t="s">
        <v>1</v>
      </c>
      <c r="G50" s="50">
        <v>-1</v>
      </c>
      <c r="H50" s="51">
        <f t="shared" ref="H50:J51" si="4">SUM(H51)</f>
        <v>113807</v>
      </c>
      <c r="I50" s="51">
        <f t="shared" si="4"/>
        <v>117655</v>
      </c>
      <c r="J50" s="51">
        <f t="shared" si="4"/>
        <v>121824</v>
      </c>
      <c r="K50" s="13" t="s">
        <v>1</v>
      </c>
    </row>
    <row r="51" spans="1:11" ht="10.25" customHeight="1" x14ac:dyDescent="0.25">
      <c r="A51" s="20"/>
      <c r="B51" s="52" t="s">
        <v>42</v>
      </c>
      <c r="C51" s="25">
        <v>364</v>
      </c>
      <c r="D51" s="47">
        <v>2</v>
      </c>
      <c r="E51" s="48">
        <v>3</v>
      </c>
      <c r="F51" s="49" t="s">
        <v>1</v>
      </c>
      <c r="G51" s="50">
        <v>-1</v>
      </c>
      <c r="H51" s="51">
        <f t="shared" si="4"/>
        <v>113807</v>
      </c>
      <c r="I51" s="51">
        <f t="shared" si="4"/>
        <v>117655</v>
      </c>
      <c r="J51" s="51">
        <f t="shared" si="4"/>
        <v>121824</v>
      </c>
      <c r="K51" s="13" t="s">
        <v>1</v>
      </c>
    </row>
    <row r="52" spans="1:11" ht="10.25" customHeight="1" x14ac:dyDescent="0.25">
      <c r="A52" s="20"/>
      <c r="B52" s="26" t="s">
        <v>9</v>
      </c>
      <c r="C52" s="25">
        <v>364</v>
      </c>
      <c r="D52" s="25">
        <v>2</v>
      </c>
      <c r="E52" s="24">
        <v>3</v>
      </c>
      <c r="F52" s="23" t="s">
        <v>8</v>
      </c>
      <c r="G52" s="22">
        <v>-1</v>
      </c>
      <c r="H52" s="21">
        <f>SUM(H54)</f>
        <v>113807</v>
      </c>
      <c r="I52" s="21">
        <f>SUM(I54)</f>
        <v>117655</v>
      </c>
      <c r="J52" s="21">
        <f>SUM(J54)</f>
        <v>121824</v>
      </c>
      <c r="K52" s="13" t="s">
        <v>1</v>
      </c>
    </row>
    <row r="53" spans="1:11" ht="35" customHeight="1" x14ac:dyDescent="0.25">
      <c r="A53" s="20"/>
      <c r="B53" s="26" t="s">
        <v>41</v>
      </c>
      <c r="C53" s="25">
        <v>364</v>
      </c>
      <c r="D53" s="25">
        <v>2</v>
      </c>
      <c r="E53" s="24">
        <v>3</v>
      </c>
      <c r="F53" s="23">
        <v>9900051000</v>
      </c>
      <c r="G53" s="22"/>
      <c r="H53" s="21">
        <f>SUM(H54)</f>
        <v>113807</v>
      </c>
      <c r="I53" s="21">
        <f>SUM(I54)</f>
        <v>117655</v>
      </c>
      <c r="J53" s="21">
        <f>SUM(J54)</f>
        <v>121824</v>
      </c>
      <c r="K53" s="13"/>
    </row>
    <row r="54" spans="1:11" ht="29.4" customHeight="1" x14ac:dyDescent="0.25">
      <c r="A54" s="20"/>
      <c r="B54" s="26" t="s">
        <v>41</v>
      </c>
      <c r="C54" s="25">
        <v>364</v>
      </c>
      <c r="D54" s="25">
        <v>2</v>
      </c>
      <c r="E54" s="24">
        <v>3</v>
      </c>
      <c r="F54" s="23" t="s">
        <v>39</v>
      </c>
      <c r="G54" s="22">
        <v>-1</v>
      </c>
      <c r="H54" s="21">
        <f>SUM(H55,H57)</f>
        <v>113807</v>
      </c>
      <c r="I54" s="21">
        <f>SUM(I55,I57)</f>
        <v>117655</v>
      </c>
      <c r="J54" s="21">
        <f>SUM(J55,J57)</f>
        <v>121824</v>
      </c>
      <c r="K54" s="13" t="s">
        <v>1</v>
      </c>
    </row>
    <row r="55" spans="1:11" ht="39" customHeight="1" x14ac:dyDescent="0.25">
      <c r="A55" s="20"/>
      <c r="B55" s="26" t="s">
        <v>22</v>
      </c>
      <c r="C55" s="25">
        <v>364</v>
      </c>
      <c r="D55" s="25">
        <v>2</v>
      </c>
      <c r="E55" s="24">
        <v>3</v>
      </c>
      <c r="F55" s="23" t="s">
        <v>39</v>
      </c>
      <c r="G55" s="22">
        <v>100</v>
      </c>
      <c r="H55" s="21">
        <f>SUM(H56)</f>
        <v>108508.68</v>
      </c>
      <c r="I55" s="21">
        <f>SUM(I56)</f>
        <v>113822</v>
      </c>
      <c r="J55" s="21">
        <f>SUM(J56)</f>
        <v>121786</v>
      </c>
      <c r="K55" s="13" t="s">
        <v>1</v>
      </c>
    </row>
    <row r="56" spans="1:11" ht="19.75" customHeight="1" x14ac:dyDescent="0.25">
      <c r="A56" s="20"/>
      <c r="B56" s="26" t="s">
        <v>40</v>
      </c>
      <c r="C56" s="25">
        <v>364</v>
      </c>
      <c r="D56" s="25">
        <v>2</v>
      </c>
      <c r="E56" s="24">
        <v>3</v>
      </c>
      <c r="F56" s="23" t="s">
        <v>39</v>
      </c>
      <c r="G56" s="22">
        <v>120</v>
      </c>
      <c r="H56" s="21">
        <v>108508.68</v>
      </c>
      <c r="I56" s="21">
        <v>113822</v>
      </c>
      <c r="J56" s="21">
        <v>121786</v>
      </c>
      <c r="K56" s="13" t="s">
        <v>1</v>
      </c>
    </row>
    <row r="57" spans="1:11" ht="19.75" customHeight="1" x14ac:dyDescent="0.25">
      <c r="A57" s="20"/>
      <c r="B57" s="26" t="s">
        <v>20</v>
      </c>
      <c r="C57" s="25">
        <v>364</v>
      </c>
      <c r="D57" s="25">
        <v>2</v>
      </c>
      <c r="E57" s="24">
        <v>3</v>
      </c>
      <c r="F57" s="23" t="s">
        <v>39</v>
      </c>
      <c r="G57" s="22">
        <v>200</v>
      </c>
      <c r="H57" s="21">
        <f>SUM(H58)</f>
        <v>5298.32</v>
      </c>
      <c r="I57" s="21">
        <f>SUM(I58)</f>
        <v>3833</v>
      </c>
      <c r="J57" s="21">
        <f>SUM(J58)</f>
        <v>38</v>
      </c>
      <c r="K57" s="13" t="s">
        <v>1</v>
      </c>
    </row>
    <row r="58" spans="1:11" ht="19.75" customHeight="1" x14ac:dyDescent="0.25">
      <c r="A58" s="20"/>
      <c r="B58" s="26" t="s">
        <v>19</v>
      </c>
      <c r="C58" s="25">
        <v>364</v>
      </c>
      <c r="D58" s="25">
        <v>2</v>
      </c>
      <c r="E58" s="24">
        <v>3</v>
      </c>
      <c r="F58" s="23" t="s">
        <v>39</v>
      </c>
      <c r="G58" s="22">
        <v>240</v>
      </c>
      <c r="H58" s="21">
        <v>5298.32</v>
      </c>
      <c r="I58" s="21">
        <v>3833</v>
      </c>
      <c r="J58" s="21">
        <v>38</v>
      </c>
      <c r="K58" s="13" t="s">
        <v>1</v>
      </c>
    </row>
    <row r="59" spans="1:11" ht="31" customHeight="1" x14ac:dyDescent="0.25">
      <c r="A59" s="20"/>
      <c r="B59" s="53" t="s">
        <v>74</v>
      </c>
      <c r="C59" s="25">
        <v>364</v>
      </c>
      <c r="D59" s="47">
        <v>3</v>
      </c>
      <c r="E59" s="48">
        <v>0</v>
      </c>
      <c r="F59" s="49"/>
      <c r="G59" s="50"/>
      <c r="H59" s="51">
        <f>SUM(H60)</f>
        <v>137900</v>
      </c>
      <c r="I59" s="21"/>
      <c r="J59" s="21"/>
      <c r="K59" s="13"/>
    </row>
    <row r="60" spans="1:11" ht="33.5" customHeight="1" x14ac:dyDescent="0.25">
      <c r="A60" s="20"/>
      <c r="B60" s="53" t="s">
        <v>75</v>
      </c>
      <c r="C60" s="25">
        <v>364</v>
      </c>
      <c r="D60" s="47">
        <v>3</v>
      </c>
      <c r="E60" s="48">
        <v>10</v>
      </c>
      <c r="F60" s="54"/>
      <c r="G60" s="50"/>
      <c r="H60" s="51">
        <f>SUM(H61)</f>
        <v>137900</v>
      </c>
      <c r="I60" s="21"/>
      <c r="J60" s="21"/>
      <c r="K60" s="13"/>
    </row>
    <row r="61" spans="1:11" ht="19.75" customHeight="1" x14ac:dyDescent="0.25">
      <c r="A61" s="20"/>
      <c r="B61" s="55" t="s">
        <v>9</v>
      </c>
      <c r="C61" s="25">
        <v>364</v>
      </c>
      <c r="D61" s="25">
        <v>3</v>
      </c>
      <c r="E61" s="24">
        <v>10</v>
      </c>
      <c r="F61" s="56" t="s">
        <v>77</v>
      </c>
      <c r="G61" s="22"/>
      <c r="H61" s="21">
        <f>SUM(H65,H62)</f>
        <v>137900</v>
      </c>
      <c r="I61" s="21"/>
      <c r="J61" s="21"/>
      <c r="K61" s="13"/>
    </row>
    <row r="62" spans="1:11" ht="30" customHeight="1" x14ac:dyDescent="0.25">
      <c r="A62" s="20"/>
      <c r="B62" s="55" t="s">
        <v>86</v>
      </c>
      <c r="C62" s="25">
        <v>364</v>
      </c>
      <c r="D62" s="25">
        <v>3</v>
      </c>
      <c r="E62" s="24">
        <v>10</v>
      </c>
      <c r="F62" s="56">
        <v>9900043800</v>
      </c>
      <c r="G62" s="22"/>
      <c r="H62" s="21">
        <f>SUM(H63)</f>
        <v>126000</v>
      </c>
      <c r="I62" s="21"/>
      <c r="J62" s="21"/>
      <c r="K62" s="13"/>
    </row>
    <row r="63" spans="1:11" ht="25" customHeight="1" x14ac:dyDescent="0.25">
      <c r="A63" s="20"/>
      <c r="B63" s="26" t="s">
        <v>20</v>
      </c>
      <c r="C63" s="25">
        <v>364</v>
      </c>
      <c r="D63" s="25">
        <v>3</v>
      </c>
      <c r="E63" s="24">
        <v>10</v>
      </c>
      <c r="F63" s="56">
        <v>9900043800</v>
      </c>
      <c r="G63" s="22">
        <v>200</v>
      </c>
      <c r="H63" s="21">
        <f>SUM(H64)</f>
        <v>126000</v>
      </c>
      <c r="I63" s="21"/>
      <c r="J63" s="21"/>
      <c r="K63" s="13"/>
    </row>
    <row r="64" spans="1:11" ht="19.75" customHeight="1" x14ac:dyDescent="0.25">
      <c r="A64" s="20"/>
      <c r="B64" s="26" t="s">
        <v>19</v>
      </c>
      <c r="C64" s="25">
        <v>364</v>
      </c>
      <c r="D64" s="25">
        <v>3</v>
      </c>
      <c r="E64" s="24">
        <v>10</v>
      </c>
      <c r="F64" s="56">
        <v>9900043800</v>
      </c>
      <c r="G64" s="22">
        <v>240</v>
      </c>
      <c r="H64" s="21">
        <v>126000</v>
      </c>
      <c r="I64" s="21"/>
      <c r="J64" s="21"/>
      <c r="K64" s="13"/>
    </row>
    <row r="65" spans="1:11" ht="23.5" customHeight="1" x14ac:dyDescent="0.25">
      <c r="A65" s="20"/>
      <c r="B65" s="55" t="s">
        <v>76</v>
      </c>
      <c r="C65" s="25">
        <v>364</v>
      </c>
      <c r="D65" s="25">
        <v>3</v>
      </c>
      <c r="E65" s="24">
        <v>10</v>
      </c>
      <c r="F65" s="56" t="s">
        <v>78</v>
      </c>
      <c r="G65" s="22"/>
      <c r="H65" s="21">
        <f>SUM(H66)</f>
        <v>11900</v>
      </c>
      <c r="I65" s="21"/>
      <c r="J65" s="21"/>
      <c r="K65" s="13"/>
    </row>
    <row r="66" spans="1:11" ht="23.5" customHeight="1" x14ac:dyDescent="0.25">
      <c r="A66" s="20"/>
      <c r="B66" s="55" t="s">
        <v>20</v>
      </c>
      <c r="C66" s="25">
        <v>364</v>
      </c>
      <c r="D66" s="25">
        <v>3</v>
      </c>
      <c r="E66" s="24">
        <v>10</v>
      </c>
      <c r="F66" s="56" t="s">
        <v>78</v>
      </c>
      <c r="G66" s="22">
        <v>200</v>
      </c>
      <c r="H66" s="21">
        <f>SUM(H67)</f>
        <v>11900</v>
      </c>
      <c r="I66" s="21"/>
      <c r="J66" s="21"/>
      <c r="K66" s="13"/>
    </row>
    <row r="67" spans="1:11" ht="23.5" customHeight="1" x14ac:dyDescent="0.25">
      <c r="A67" s="20"/>
      <c r="B67" s="55" t="s">
        <v>19</v>
      </c>
      <c r="C67" s="25">
        <v>364</v>
      </c>
      <c r="D67" s="25">
        <v>3</v>
      </c>
      <c r="E67" s="24">
        <v>10</v>
      </c>
      <c r="F67" s="56" t="s">
        <v>78</v>
      </c>
      <c r="G67" s="22">
        <v>240</v>
      </c>
      <c r="H67" s="21">
        <v>11900</v>
      </c>
      <c r="I67" s="21"/>
      <c r="J67" s="21"/>
      <c r="K67" s="13"/>
    </row>
    <row r="68" spans="1:11" ht="10.25" customHeight="1" x14ac:dyDescent="0.25">
      <c r="A68" s="20"/>
      <c r="B68" s="52" t="s">
        <v>38</v>
      </c>
      <c r="C68" s="25">
        <v>364</v>
      </c>
      <c r="D68" s="47">
        <v>4</v>
      </c>
      <c r="E68" s="48">
        <v>0</v>
      </c>
      <c r="F68" s="49" t="s">
        <v>1</v>
      </c>
      <c r="G68" s="50">
        <v>-1</v>
      </c>
      <c r="H68" s="51">
        <f t="shared" ref="H68:J70" si="5">SUM(H69)</f>
        <v>1386881.57</v>
      </c>
      <c r="I68" s="51">
        <f t="shared" si="5"/>
        <v>1128820</v>
      </c>
      <c r="J68" s="51">
        <f t="shared" si="5"/>
        <v>1190200</v>
      </c>
      <c r="K68" s="13" t="s">
        <v>1</v>
      </c>
    </row>
    <row r="69" spans="1:11" ht="10.25" customHeight="1" x14ac:dyDescent="0.25">
      <c r="A69" s="20"/>
      <c r="B69" s="52" t="s">
        <v>37</v>
      </c>
      <c r="C69" s="25">
        <v>364</v>
      </c>
      <c r="D69" s="47">
        <v>4</v>
      </c>
      <c r="E69" s="48">
        <v>9</v>
      </c>
      <c r="F69" s="49" t="s">
        <v>1</v>
      </c>
      <c r="G69" s="50">
        <v>-1</v>
      </c>
      <c r="H69" s="51">
        <f>SUM(H70,H78)</f>
        <v>1386881.57</v>
      </c>
      <c r="I69" s="51">
        <f t="shared" si="5"/>
        <v>1128820</v>
      </c>
      <c r="J69" s="51">
        <f t="shared" si="5"/>
        <v>1190200</v>
      </c>
      <c r="K69" s="13" t="s">
        <v>1</v>
      </c>
    </row>
    <row r="70" spans="1:11" ht="10.25" customHeight="1" x14ac:dyDescent="0.25">
      <c r="A70" s="20"/>
      <c r="B70" s="26" t="s">
        <v>36</v>
      </c>
      <c r="C70" s="25">
        <v>364</v>
      </c>
      <c r="D70" s="25">
        <v>4</v>
      </c>
      <c r="E70" s="24">
        <v>9</v>
      </c>
      <c r="F70" s="23" t="s">
        <v>35</v>
      </c>
      <c r="G70" s="22">
        <v>-1</v>
      </c>
      <c r="H70" s="21">
        <f t="shared" si="5"/>
        <v>1198133.57</v>
      </c>
      <c r="I70" s="21">
        <f t="shared" si="5"/>
        <v>1128820</v>
      </c>
      <c r="J70" s="21">
        <f t="shared" si="5"/>
        <v>1190200</v>
      </c>
      <c r="K70" s="13" t="s">
        <v>1</v>
      </c>
    </row>
    <row r="71" spans="1:11" ht="29.4" customHeight="1" x14ac:dyDescent="0.25">
      <c r="A71" s="20"/>
      <c r="B71" s="26" t="s">
        <v>33</v>
      </c>
      <c r="C71" s="25">
        <v>364</v>
      </c>
      <c r="D71" s="25">
        <v>4</v>
      </c>
      <c r="E71" s="24">
        <v>9</v>
      </c>
      <c r="F71" s="23" t="s">
        <v>34</v>
      </c>
      <c r="G71" s="22">
        <v>-1</v>
      </c>
      <c r="H71" s="21">
        <f>SUM(H73)</f>
        <v>1198133.57</v>
      </c>
      <c r="I71" s="21">
        <f>SUM(I73)</f>
        <v>1128820</v>
      </c>
      <c r="J71" s="21">
        <f>SUM(J73)</f>
        <v>1190200</v>
      </c>
      <c r="K71" s="13" t="s">
        <v>1</v>
      </c>
    </row>
    <row r="72" spans="1:11" ht="29.4" customHeight="1" x14ac:dyDescent="0.25">
      <c r="A72" s="20"/>
      <c r="B72" s="26" t="s">
        <v>33</v>
      </c>
      <c r="C72" s="25">
        <v>364</v>
      </c>
      <c r="D72" s="25">
        <v>4</v>
      </c>
      <c r="E72" s="24">
        <v>9</v>
      </c>
      <c r="F72" s="23">
        <v>88200041000</v>
      </c>
      <c r="G72" s="22"/>
      <c r="H72" s="21">
        <f>SUM(H73)</f>
        <v>1198133.57</v>
      </c>
      <c r="I72" s="21">
        <f>SUM(I73)</f>
        <v>1128820</v>
      </c>
      <c r="J72" s="21">
        <f>SUM(J73)</f>
        <v>1190200</v>
      </c>
      <c r="K72" s="13"/>
    </row>
    <row r="73" spans="1:11" ht="29.4" customHeight="1" x14ac:dyDescent="0.25">
      <c r="A73" s="20"/>
      <c r="B73" s="26" t="s">
        <v>33</v>
      </c>
      <c r="C73" s="25">
        <v>364</v>
      </c>
      <c r="D73" s="25">
        <v>4</v>
      </c>
      <c r="E73" s="24">
        <v>9</v>
      </c>
      <c r="F73" s="23" t="s">
        <v>32</v>
      </c>
      <c r="G73" s="22">
        <v>-1</v>
      </c>
      <c r="H73" s="21">
        <f>SUM(H74,H76)</f>
        <v>1198133.57</v>
      </c>
      <c r="I73" s="21">
        <f>SUM(I74,I76)</f>
        <v>1128820</v>
      </c>
      <c r="J73" s="21">
        <f>SUM(J74,J76)</f>
        <v>1190200</v>
      </c>
      <c r="K73" s="13" t="s">
        <v>1</v>
      </c>
    </row>
    <row r="74" spans="1:11" ht="19.75" customHeight="1" x14ac:dyDescent="0.25">
      <c r="A74" s="20"/>
      <c r="B74" s="26" t="s">
        <v>20</v>
      </c>
      <c r="C74" s="25">
        <v>364</v>
      </c>
      <c r="D74" s="25">
        <v>4</v>
      </c>
      <c r="E74" s="24">
        <v>9</v>
      </c>
      <c r="F74" s="23" t="s">
        <v>32</v>
      </c>
      <c r="G74" s="22">
        <v>200</v>
      </c>
      <c r="H74" s="21">
        <f>SUM(H75)</f>
        <v>1193133.57</v>
      </c>
      <c r="I74" s="21">
        <f>SUM(I75)</f>
        <v>1123820</v>
      </c>
      <c r="J74" s="21">
        <f>SUM(J75)</f>
        <v>1185200</v>
      </c>
      <c r="K74" s="13" t="s">
        <v>1</v>
      </c>
    </row>
    <row r="75" spans="1:11" ht="19.75" customHeight="1" x14ac:dyDescent="0.25">
      <c r="A75" s="20"/>
      <c r="B75" s="26" t="s">
        <v>19</v>
      </c>
      <c r="C75" s="25">
        <v>364</v>
      </c>
      <c r="D75" s="25">
        <v>4</v>
      </c>
      <c r="E75" s="24">
        <v>9</v>
      </c>
      <c r="F75" s="23" t="s">
        <v>32</v>
      </c>
      <c r="G75" s="22">
        <v>240</v>
      </c>
      <c r="H75" s="21">
        <v>1193133.57</v>
      </c>
      <c r="I75" s="21">
        <v>1123820</v>
      </c>
      <c r="J75" s="21">
        <v>1185200</v>
      </c>
      <c r="K75" s="13" t="s">
        <v>1</v>
      </c>
    </row>
    <row r="76" spans="1:11" ht="10.25" customHeight="1" x14ac:dyDescent="0.25">
      <c r="A76" s="20"/>
      <c r="B76" s="26" t="s">
        <v>18</v>
      </c>
      <c r="C76" s="25">
        <v>364</v>
      </c>
      <c r="D76" s="25">
        <v>4</v>
      </c>
      <c r="E76" s="24">
        <v>9</v>
      </c>
      <c r="F76" s="23" t="s">
        <v>32</v>
      </c>
      <c r="G76" s="22">
        <v>800</v>
      </c>
      <c r="H76" s="21">
        <f>SUM(H77)</f>
        <v>5000</v>
      </c>
      <c r="I76" s="21">
        <f>SUM(I77)</f>
        <v>5000</v>
      </c>
      <c r="J76" s="21">
        <f>SUM(J77)</f>
        <v>5000</v>
      </c>
      <c r="K76" s="13" t="s">
        <v>1</v>
      </c>
    </row>
    <row r="77" spans="1:11" ht="10.25" customHeight="1" x14ac:dyDescent="0.25">
      <c r="A77" s="20"/>
      <c r="B77" s="26" t="s">
        <v>17</v>
      </c>
      <c r="C77" s="25">
        <v>364</v>
      </c>
      <c r="D77" s="25">
        <v>4</v>
      </c>
      <c r="E77" s="24">
        <v>9</v>
      </c>
      <c r="F77" s="23" t="s">
        <v>32</v>
      </c>
      <c r="G77" s="22">
        <v>850</v>
      </c>
      <c r="H77" s="21">
        <v>5000</v>
      </c>
      <c r="I77" s="21">
        <v>5000</v>
      </c>
      <c r="J77" s="21">
        <v>5000</v>
      </c>
      <c r="K77" s="13" t="s">
        <v>1</v>
      </c>
    </row>
    <row r="78" spans="1:11" ht="15.5" customHeight="1" x14ac:dyDescent="0.25">
      <c r="A78" s="20"/>
      <c r="B78" s="55" t="s">
        <v>9</v>
      </c>
      <c r="C78" s="25">
        <v>364</v>
      </c>
      <c r="D78" s="25">
        <v>4</v>
      </c>
      <c r="E78" s="24">
        <v>9</v>
      </c>
      <c r="F78" s="23">
        <v>9900000000</v>
      </c>
      <c r="G78" s="22"/>
      <c r="H78" s="21">
        <f>SUM(H79)</f>
        <v>188748</v>
      </c>
      <c r="I78" s="21"/>
      <c r="J78" s="21"/>
      <c r="K78" s="13"/>
    </row>
    <row r="79" spans="1:11" ht="10.25" customHeight="1" x14ac:dyDescent="0.25">
      <c r="A79" s="20"/>
      <c r="B79" s="26" t="s">
        <v>72</v>
      </c>
      <c r="C79" s="25">
        <v>364</v>
      </c>
      <c r="D79" s="25">
        <v>4</v>
      </c>
      <c r="E79" s="24">
        <v>9</v>
      </c>
      <c r="F79" s="23">
        <v>9900070000</v>
      </c>
      <c r="G79" s="22"/>
      <c r="H79" s="21">
        <f>SUM(H83,H80)</f>
        <v>188748</v>
      </c>
      <c r="I79" s="21"/>
      <c r="J79" s="21"/>
      <c r="K79" s="13"/>
    </row>
    <row r="80" spans="1:11" ht="54" customHeight="1" x14ac:dyDescent="0.25">
      <c r="A80" s="20"/>
      <c r="B80" s="70" t="s">
        <v>91</v>
      </c>
      <c r="C80" s="25">
        <v>364</v>
      </c>
      <c r="D80" s="25">
        <v>4</v>
      </c>
      <c r="E80" s="24">
        <v>9</v>
      </c>
      <c r="F80" s="23">
        <v>9900070760</v>
      </c>
      <c r="G80" s="22"/>
      <c r="H80" s="21">
        <f>SUM(H81)</f>
        <v>186860.52</v>
      </c>
      <c r="I80" s="21"/>
      <c r="J80" s="21"/>
      <c r="K80" s="13"/>
    </row>
    <row r="81" spans="1:11" ht="24.5" customHeight="1" x14ac:dyDescent="0.25">
      <c r="A81" s="20"/>
      <c r="B81" s="26" t="s">
        <v>20</v>
      </c>
      <c r="C81" s="25">
        <v>364</v>
      </c>
      <c r="D81" s="25">
        <v>4</v>
      </c>
      <c r="E81" s="24">
        <v>9</v>
      </c>
      <c r="F81" s="23">
        <v>9900070760</v>
      </c>
      <c r="G81" s="22">
        <v>200</v>
      </c>
      <c r="H81" s="21">
        <f>SUM(H82)</f>
        <v>186860.52</v>
      </c>
      <c r="I81" s="21"/>
      <c r="J81" s="21"/>
      <c r="K81" s="13"/>
    </row>
    <row r="82" spans="1:11" ht="22" customHeight="1" x14ac:dyDescent="0.25">
      <c r="A82" s="20"/>
      <c r="B82" s="26" t="s">
        <v>19</v>
      </c>
      <c r="C82" s="25">
        <v>364</v>
      </c>
      <c r="D82" s="25">
        <v>4</v>
      </c>
      <c r="E82" s="24">
        <v>9</v>
      </c>
      <c r="F82" s="23">
        <v>9900070760</v>
      </c>
      <c r="G82" s="22">
        <v>240</v>
      </c>
      <c r="H82" s="21">
        <v>186860.52</v>
      </c>
      <c r="I82" s="21"/>
      <c r="J82" s="21"/>
      <c r="K82" s="13"/>
    </row>
    <row r="83" spans="1:11" ht="72" customHeight="1" x14ac:dyDescent="0.25">
      <c r="A83" s="20"/>
      <c r="B83" s="26" t="s">
        <v>92</v>
      </c>
      <c r="C83" s="25">
        <v>364</v>
      </c>
      <c r="D83" s="25">
        <v>4</v>
      </c>
      <c r="E83" s="24">
        <v>9</v>
      </c>
      <c r="F83" s="23" t="s">
        <v>90</v>
      </c>
      <c r="G83" s="22"/>
      <c r="H83" s="21">
        <f>SUM(H84)</f>
        <v>1887.48</v>
      </c>
      <c r="I83" s="21"/>
      <c r="J83" s="21"/>
      <c r="K83" s="13"/>
    </row>
    <row r="84" spans="1:11" ht="21" customHeight="1" x14ac:dyDescent="0.25">
      <c r="A84" s="20"/>
      <c r="B84" s="26" t="s">
        <v>20</v>
      </c>
      <c r="C84" s="25">
        <v>364</v>
      </c>
      <c r="D84" s="25">
        <v>4</v>
      </c>
      <c r="E84" s="24">
        <v>9</v>
      </c>
      <c r="F84" s="23" t="s">
        <v>90</v>
      </c>
      <c r="G84" s="22">
        <v>200</v>
      </c>
      <c r="H84" s="21">
        <f>SUM(H85)</f>
        <v>1887.48</v>
      </c>
      <c r="I84" s="21"/>
      <c r="J84" s="21"/>
      <c r="K84" s="13"/>
    </row>
    <row r="85" spans="1:11" ht="24" customHeight="1" x14ac:dyDescent="0.25">
      <c r="A85" s="20"/>
      <c r="B85" s="26" t="s">
        <v>19</v>
      </c>
      <c r="C85" s="25">
        <v>364</v>
      </c>
      <c r="D85" s="25">
        <v>4</v>
      </c>
      <c r="E85" s="24">
        <v>9</v>
      </c>
      <c r="F85" s="23" t="s">
        <v>90</v>
      </c>
      <c r="G85" s="22">
        <v>240</v>
      </c>
      <c r="H85" s="21">
        <v>1887.48</v>
      </c>
      <c r="I85" s="21"/>
      <c r="J85" s="21"/>
      <c r="K85" s="13"/>
    </row>
    <row r="86" spans="1:11" ht="10.25" customHeight="1" x14ac:dyDescent="0.25">
      <c r="A86" s="20"/>
      <c r="B86" s="52" t="s">
        <v>31</v>
      </c>
      <c r="C86" s="25">
        <v>364</v>
      </c>
      <c r="D86" s="47">
        <v>5</v>
      </c>
      <c r="E86" s="48">
        <v>0</v>
      </c>
      <c r="F86" s="49" t="s">
        <v>1</v>
      </c>
      <c r="G86" s="50">
        <v>-1</v>
      </c>
      <c r="H86" s="51">
        <f t="shared" ref="H86:J87" si="6">SUM(H87)</f>
        <v>867028.02</v>
      </c>
      <c r="I86" s="51">
        <f t="shared" si="6"/>
        <v>75001.42</v>
      </c>
      <c r="J86" s="51">
        <f t="shared" si="6"/>
        <v>75001.42</v>
      </c>
      <c r="K86" s="13" t="s">
        <v>1</v>
      </c>
    </row>
    <row r="87" spans="1:11" ht="10.25" customHeight="1" x14ac:dyDescent="0.25">
      <c r="A87" s="20"/>
      <c r="B87" s="52" t="s">
        <v>30</v>
      </c>
      <c r="C87" s="25">
        <v>364</v>
      </c>
      <c r="D87" s="47">
        <v>5</v>
      </c>
      <c r="E87" s="48">
        <v>3</v>
      </c>
      <c r="F87" s="49" t="s">
        <v>1</v>
      </c>
      <c r="G87" s="50">
        <v>-1</v>
      </c>
      <c r="H87" s="51">
        <f t="shared" si="6"/>
        <v>867028.02</v>
      </c>
      <c r="I87" s="51">
        <f t="shared" si="6"/>
        <v>75001.42</v>
      </c>
      <c r="J87" s="51">
        <f t="shared" si="6"/>
        <v>75001.42</v>
      </c>
      <c r="K87" s="13" t="s">
        <v>1</v>
      </c>
    </row>
    <row r="88" spans="1:11" ht="10.25" customHeight="1" x14ac:dyDescent="0.25">
      <c r="A88" s="20"/>
      <c r="B88" s="26" t="s">
        <v>9</v>
      </c>
      <c r="C88" s="25">
        <v>364</v>
      </c>
      <c r="D88" s="25">
        <v>5</v>
      </c>
      <c r="E88" s="24">
        <v>3</v>
      </c>
      <c r="F88" s="23" t="s">
        <v>8</v>
      </c>
      <c r="G88" s="22">
        <v>-1</v>
      </c>
      <c r="H88" s="21">
        <f>SUM(H89,H103,H106)</f>
        <v>867028.02</v>
      </c>
      <c r="I88" s="21">
        <f>SUM(I91,I95)</f>
        <v>75001.42</v>
      </c>
      <c r="J88" s="21">
        <f>SUM(J91,J95)</f>
        <v>75001.42</v>
      </c>
      <c r="K88" s="13" t="s">
        <v>1</v>
      </c>
    </row>
    <row r="89" spans="1:11" ht="12.5" customHeight="1" x14ac:dyDescent="0.25">
      <c r="A89" s="20"/>
      <c r="B89" s="26" t="s">
        <v>30</v>
      </c>
      <c r="C89" s="25">
        <v>364</v>
      </c>
      <c r="D89" s="25">
        <v>5</v>
      </c>
      <c r="E89" s="24">
        <v>3</v>
      </c>
      <c r="F89" s="23">
        <v>9900060000</v>
      </c>
      <c r="G89" s="22"/>
      <c r="H89" s="21">
        <f>SUM(H95,H90,H100)</f>
        <v>347410.02</v>
      </c>
      <c r="I89" s="21">
        <f>SUM(I95,I90)</f>
        <v>75001.42</v>
      </c>
      <c r="J89" s="21">
        <f>SUM(J90,J95)</f>
        <v>75001.42</v>
      </c>
      <c r="K89" s="13"/>
    </row>
    <row r="90" spans="1:11" ht="10.25" customHeight="1" x14ac:dyDescent="0.25">
      <c r="A90" s="20"/>
      <c r="B90" s="26" t="s">
        <v>29</v>
      </c>
      <c r="C90" s="25">
        <v>364</v>
      </c>
      <c r="D90" s="25">
        <v>5</v>
      </c>
      <c r="E90" s="24">
        <v>3</v>
      </c>
      <c r="F90" s="23" t="s">
        <v>28</v>
      </c>
      <c r="G90" s="22">
        <v>-1</v>
      </c>
      <c r="H90" s="21">
        <f>SUM(H91,H93)</f>
        <v>271877.02</v>
      </c>
      <c r="I90" s="21">
        <f t="shared" ref="H90:J91" si="7">SUM(I91)</f>
        <v>75001.42</v>
      </c>
      <c r="J90" s="21">
        <f t="shared" si="7"/>
        <v>75001.42</v>
      </c>
      <c r="K90" s="13" t="s">
        <v>1</v>
      </c>
    </row>
    <row r="91" spans="1:11" ht="19.75" customHeight="1" x14ac:dyDescent="0.25">
      <c r="A91" s="20"/>
      <c r="B91" s="26" t="s">
        <v>20</v>
      </c>
      <c r="C91" s="25">
        <v>364</v>
      </c>
      <c r="D91" s="25">
        <v>5</v>
      </c>
      <c r="E91" s="24">
        <v>3</v>
      </c>
      <c r="F91" s="23" t="s">
        <v>28</v>
      </c>
      <c r="G91" s="22">
        <v>200</v>
      </c>
      <c r="H91" s="21">
        <f t="shared" si="7"/>
        <v>271866.59000000003</v>
      </c>
      <c r="I91" s="21">
        <f t="shared" si="7"/>
        <v>75001.42</v>
      </c>
      <c r="J91" s="21">
        <f t="shared" si="7"/>
        <v>75001.42</v>
      </c>
      <c r="K91" s="13" t="s">
        <v>1</v>
      </c>
    </row>
    <row r="92" spans="1:11" ht="19.75" customHeight="1" x14ac:dyDescent="0.25">
      <c r="A92" s="20"/>
      <c r="B92" s="26" t="s">
        <v>19</v>
      </c>
      <c r="C92" s="25">
        <v>364</v>
      </c>
      <c r="D92" s="25">
        <v>5</v>
      </c>
      <c r="E92" s="24">
        <v>3</v>
      </c>
      <c r="F92" s="23" t="s">
        <v>28</v>
      </c>
      <c r="G92" s="22">
        <v>240</v>
      </c>
      <c r="H92" s="21">
        <v>271866.59000000003</v>
      </c>
      <c r="I92" s="21">
        <v>75001.42</v>
      </c>
      <c r="J92" s="21">
        <v>75001.42</v>
      </c>
      <c r="K92" s="13" t="s">
        <v>1</v>
      </c>
    </row>
    <row r="93" spans="1:11" ht="11" customHeight="1" x14ac:dyDescent="0.25">
      <c r="A93" s="20"/>
      <c r="B93" s="26" t="s">
        <v>18</v>
      </c>
      <c r="C93" s="25">
        <v>364</v>
      </c>
      <c r="D93" s="25">
        <v>5</v>
      </c>
      <c r="E93" s="24">
        <v>3</v>
      </c>
      <c r="F93" s="23" t="s">
        <v>28</v>
      </c>
      <c r="G93" s="22">
        <v>800</v>
      </c>
      <c r="H93" s="21">
        <f>SUM(H94)</f>
        <v>10.43</v>
      </c>
      <c r="I93" s="21"/>
      <c r="J93" s="21"/>
      <c r="K93" s="13"/>
    </row>
    <row r="94" spans="1:11" ht="12.5" customHeight="1" x14ac:dyDescent="0.25">
      <c r="A94" s="20"/>
      <c r="B94" s="26" t="s">
        <v>17</v>
      </c>
      <c r="C94" s="25">
        <v>364</v>
      </c>
      <c r="D94" s="25">
        <v>5</v>
      </c>
      <c r="E94" s="24">
        <v>3</v>
      </c>
      <c r="F94" s="23" t="s">
        <v>28</v>
      </c>
      <c r="G94" s="22">
        <v>850</v>
      </c>
      <c r="H94" s="21">
        <v>10.43</v>
      </c>
      <c r="I94" s="21"/>
      <c r="J94" s="21"/>
      <c r="K94" s="13"/>
    </row>
    <row r="95" spans="1:11" ht="10.25" customHeight="1" x14ac:dyDescent="0.25">
      <c r="A95" s="20"/>
      <c r="B95" s="26" t="s">
        <v>27</v>
      </c>
      <c r="C95" s="25">
        <v>364</v>
      </c>
      <c r="D95" s="25">
        <v>5</v>
      </c>
      <c r="E95" s="24">
        <v>3</v>
      </c>
      <c r="F95" s="23" t="s">
        <v>26</v>
      </c>
      <c r="G95" s="22">
        <v>-1</v>
      </c>
      <c r="H95" s="21">
        <f>SUM(H98,H96)</f>
        <v>18033</v>
      </c>
      <c r="I95" s="21">
        <f>SUM(I98)</f>
        <v>0</v>
      </c>
      <c r="J95" s="21">
        <f>SUM(J98)</f>
        <v>0</v>
      </c>
      <c r="K95" s="13" t="s">
        <v>1</v>
      </c>
    </row>
    <row r="96" spans="1:11" ht="10.25" customHeight="1" x14ac:dyDescent="0.25">
      <c r="A96" s="20"/>
      <c r="B96" s="26" t="s">
        <v>20</v>
      </c>
      <c r="C96" s="25">
        <v>364</v>
      </c>
      <c r="D96" s="25">
        <v>5</v>
      </c>
      <c r="E96" s="24">
        <v>3</v>
      </c>
      <c r="F96" s="23" t="s">
        <v>26</v>
      </c>
      <c r="G96" s="22">
        <v>200</v>
      </c>
      <c r="H96" s="21">
        <f>SUM(H97)</f>
        <v>17400</v>
      </c>
      <c r="I96" s="21"/>
      <c r="J96" s="21"/>
      <c r="K96" s="13"/>
    </row>
    <row r="97" spans="1:11" ht="10.25" customHeight="1" x14ac:dyDescent="0.25">
      <c r="A97" s="20"/>
      <c r="B97" s="26" t="s">
        <v>19</v>
      </c>
      <c r="C97" s="25">
        <v>364</v>
      </c>
      <c r="D97" s="25">
        <v>5</v>
      </c>
      <c r="E97" s="24">
        <v>3</v>
      </c>
      <c r="F97" s="23" t="s">
        <v>26</v>
      </c>
      <c r="G97" s="22">
        <v>240</v>
      </c>
      <c r="H97" s="21">
        <v>17400</v>
      </c>
      <c r="I97" s="21"/>
      <c r="J97" s="21"/>
      <c r="K97" s="13"/>
    </row>
    <row r="98" spans="1:11" ht="10.25" customHeight="1" x14ac:dyDescent="0.25">
      <c r="A98" s="20"/>
      <c r="B98" s="26" t="s">
        <v>18</v>
      </c>
      <c r="C98" s="25">
        <v>364</v>
      </c>
      <c r="D98" s="25">
        <v>5</v>
      </c>
      <c r="E98" s="24">
        <v>3</v>
      </c>
      <c r="F98" s="23" t="s">
        <v>26</v>
      </c>
      <c r="G98" s="22">
        <v>800</v>
      </c>
      <c r="H98" s="21">
        <f t="shared" ref="H98:J98" si="8">SUM(H99)</f>
        <v>633</v>
      </c>
      <c r="I98" s="21">
        <f t="shared" si="8"/>
        <v>0</v>
      </c>
      <c r="J98" s="21">
        <f t="shared" si="8"/>
        <v>0</v>
      </c>
      <c r="K98" s="13" t="s">
        <v>1</v>
      </c>
    </row>
    <row r="99" spans="1:11" ht="10.25" customHeight="1" x14ac:dyDescent="0.25">
      <c r="A99" s="20"/>
      <c r="B99" s="26" t="s">
        <v>17</v>
      </c>
      <c r="C99" s="25">
        <v>364</v>
      </c>
      <c r="D99" s="25">
        <v>5</v>
      </c>
      <c r="E99" s="24">
        <v>3</v>
      </c>
      <c r="F99" s="23" t="s">
        <v>26</v>
      </c>
      <c r="G99" s="22">
        <v>850</v>
      </c>
      <c r="H99" s="21">
        <v>633</v>
      </c>
      <c r="I99" s="21"/>
      <c r="J99" s="21"/>
      <c r="K99" s="13" t="s">
        <v>1</v>
      </c>
    </row>
    <row r="100" spans="1:11" ht="27" customHeight="1" x14ac:dyDescent="0.25">
      <c r="A100" s="20"/>
      <c r="B100" s="26" t="s">
        <v>87</v>
      </c>
      <c r="C100" s="25">
        <v>364</v>
      </c>
      <c r="D100" s="25">
        <v>5</v>
      </c>
      <c r="E100" s="24">
        <v>3</v>
      </c>
      <c r="F100" s="23">
        <v>9900060050</v>
      </c>
      <c r="G100" s="22"/>
      <c r="H100" s="21">
        <f>SUM(H101)</f>
        <v>57500</v>
      </c>
      <c r="I100" s="21"/>
      <c r="J100" s="21"/>
      <c r="K100" s="13"/>
    </row>
    <row r="101" spans="1:11" ht="10.25" customHeight="1" x14ac:dyDescent="0.25">
      <c r="A101" s="20"/>
      <c r="B101" s="26" t="s">
        <v>20</v>
      </c>
      <c r="C101" s="25">
        <v>364</v>
      </c>
      <c r="D101" s="25">
        <v>5</v>
      </c>
      <c r="E101" s="24">
        <v>3</v>
      </c>
      <c r="F101" s="23">
        <v>9900060050</v>
      </c>
      <c r="G101" s="22">
        <v>200</v>
      </c>
      <c r="H101" s="21">
        <f>SUM(H102)</f>
        <v>57500</v>
      </c>
      <c r="I101" s="21"/>
      <c r="J101" s="21"/>
      <c r="K101" s="13"/>
    </row>
    <row r="102" spans="1:11" ht="10.25" customHeight="1" x14ac:dyDescent="0.25">
      <c r="A102" s="20"/>
      <c r="B102" s="26" t="s">
        <v>19</v>
      </c>
      <c r="C102" s="25">
        <v>364</v>
      </c>
      <c r="D102" s="25">
        <v>5</v>
      </c>
      <c r="E102" s="24">
        <v>3</v>
      </c>
      <c r="F102" s="23">
        <v>9900060050</v>
      </c>
      <c r="G102" s="22">
        <v>240</v>
      </c>
      <c r="H102" s="21">
        <v>57500</v>
      </c>
      <c r="I102" s="21"/>
      <c r="J102" s="21"/>
      <c r="K102" s="13"/>
    </row>
    <row r="103" spans="1:11" ht="52" customHeight="1" x14ac:dyDescent="0.25">
      <c r="A103" s="20"/>
      <c r="B103" s="68" t="s">
        <v>85</v>
      </c>
      <c r="C103" s="25">
        <v>364</v>
      </c>
      <c r="D103" s="25">
        <v>5</v>
      </c>
      <c r="E103" s="24">
        <v>3</v>
      </c>
      <c r="F103" s="23">
        <v>9900070240</v>
      </c>
      <c r="G103" s="22"/>
      <c r="H103" s="69">
        <f>SUM(H104)</f>
        <v>384902.22</v>
      </c>
      <c r="I103" s="21"/>
      <c r="J103" s="21"/>
      <c r="K103" s="13"/>
    </row>
    <row r="104" spans="1:11" ht="10.25" customHeight="1" x14ac:dyDescent="0.25">
      <c r="A104" s="20"/>
      <c r="B104" s="26" t="s">
        <v>20</v>
      </c>
      <c r="C104" s="25">
        <v>364</v>
      </c>
      <c r="D104" s="25">
        <v>5</v>
      </c>
      <c r="E104" s="24">
        <v>3</v>
      </c>
      <c r="F104" s="23">
        <v>9900070240</v>
      </c>
      <c r="G104" s="22">
        <v>200</v>
      </c>
      <c r="H104" s="21">
        <f>SUM(H105)</f>
        <v>384902.22</v>
      </c>
      <c r="I104" s="21"/>
      <c r="J104" s="21"/>
      <c r="K104" s="13"/>
    </row>
    <row r="105" spans="1:11" ht="10.25" customHeight="1" x14ac:dyDescent="0.25">
      <c r="A105" s="20"/>
      <c r="B105" s="26" t="s">
        <v>19</v>
      </c>
      <c r="C105" s="25">
        <v>364</v>
      </c>
      <c r="D105" s="25">
        <v>5</v>
      </c>
      <c r="E105" s="24">
        <v>3</v>
      </c>
      <c r="F105" s="23">
        <v>9900070240</v>
      </c>
      <c r="G105" s="22">
        <v>240</v>
      </c>
      <c r="H105" s="21">
        <v>384902.22</v>
      </c>
      <c r="I105" s="21"/>
      <c r="J105" s="21"/>
      <c r="K105" s="13"/>
    </row>
    <row r="106" spans="1:11" ht="60" customHeight="1" x14ac:dyDescent="0.25">
      <c r="A106" s="20"/>
      <c r="B106" s="26" t="s">
        <v>89</v>
      </c>
      <c r="C106" s="25">
        <v>364</v>
      </c>
      <c r="D106" s="25">
        <v>5</v>
      </c>
      <c r="E106" s="24">
        <v>3</v>
      </c>
      <c r="F106" s="23" t="s">
        <v>88</v>
      </c>
      <c r="G106" s="22"/>
      <c r="H106" s="21">
        <f>SUM(H107)</f>
        <v>134715.78</v>
      </c>
      <c r="I106" s="21"/>
      <c r="J106" s="21"/>
      <c r="K106" s="13"/>
    </row>
    <row r="107" spans="1:11" ht="10.25" customHeight="1" x14ac:dyDescent="0.25">
      <c r="A107" s="20"/>
      <c r="B107" s="26" t="s">
        <v>20</v>
      </c>
      <c r="C107" s="25">
        <v>364</v>
      </c>
      <c r="D107" s="25">
        <v>5</v>
      </c>
      <c r="E107" s="24">
        <v>3</v>
      </c>
      <c r="F107" s="23" t="s">
        <v>88</v>
      </c>
      <c r="G107" s="22">
        <v>200</v>
      </c>
      <c r="H107" s="21">
        <f>SUM(H108)</f>
        <v>134715.78</v>
      </c>
      <c r="I107" s="21"/>
      <c r="J107" s="21"/>
      <c r="K107" s="13"/>
    </row>
    <row r="108" spans="1:11" ht="10.25" customHeight="1" x14ac:dyDescent="0.25">
      <c r="A108" s="20"/>
      <c r="B108" s="26" t="s">
        <v>19</v>
      </c>
      <c r="C108" s="25">
        <v>364</v>
      </c>
      <c r="D108" s="25">
        <v>5</v>
      </c>
      <c r="E108" s="24">
        <v>3</v>
      </c>
      <c r="F108" s="23" t="s">
        <v>88</v>
      </c>
      <c r="G108" s="22">
        <v>240</v>
      </c>
      <c r="H108" s="21">
        <v>134715.78</v>
      </c>
      <c r="I108" s="21"/>
      <c r="J108" s="21"/>
      <c r="K108" s="13"/>
    </row>
    <row r="109" spans="1:11" ht="10.25" customHeight="1" x14ac:dyDescent="0.25">
      <c r="A109" s="20"/>
      <c r="B109" s="52" t="s">
        <v>25</v>
      </c>
      <c r="C109" s="25">
        <v>364</v>
      </c>
      <c r="D109" s="47">
        <v>8</v>
      </c>
      <c r="E109" s="48">
        <v>0</v>
      </c>
      <c r="F109" s="49" t="s">
        <v>1</v>
      </c>
      <c r="G109" s="50">
        <v>-1</v>
      </c>
      <c r="H109" s="51">
        <f t="shared" ref="H109:J110" si="9">SUM(H110)</f>
        <v>3867719.9</v>
      </c>
      <c r="I109" s="51">
        <f t="shared" si="9"/>
        <v>1082944.46</v>
      </c>
      <c r="J109" s="51">
        <f t="shared" si="9"/>
        <v>778233.46</v>
      </c>
      <c r="K109" s="13" t="s">
        <v>1</v>
      </c>
    </row>
    <row r="110" spans="1:11" ht="10.25" customHeight="1" x14ac:dyDescent="0.25">
      <c r="A110" s="20"/>
      <c r="B110" s="52" t="s">
        <v>24</v>
      </c>
      <c r="C110" s="25">
        <v>364</v>
      </c>
      <c r="D110" s="47">
        <v>8</v>
      </c>
      <c r="E110" s="48">
        <v>1</v>
      </c>
      <c r="F110" s="49" t="s">
        <v>1</v>
      </c>
      <c r="G110" s="50">
        <v>-1</v>
      </c>
      <c r="H110" s="51">
        <f t="shared" si="9"/>
        <v>3867719.9</v>
      </c>
      <c r="I110" s="51">
        <f t="shared" si="9"/>
        <v>1082944.46</v>
      </c>
      <c r="J110" s="51">
        <f t="shared" si="9"/>
        <v>778233.46</v>
      </c>
      <c r="K110" s="13" t="s">
        <v>1</v>
      </c>
    </row>
    <row r="111" spans="1:11" ht="10.25" customHeight="1" x14ac:dyDescent="0.25">
      <c r="A111" s="20"/>
      <c r="B111" s="26" t="s">
        <v>9</v>
      </c>
      <c r="C111" s="25">
        <v>364</v>
      </c>
      <c r="D111" s="25">
        <v>8</v>
      </c>
      <c r="E111" s="24">
        <v>1</v>
      </c>
      <c r="F111" s="23" t="s">
        <v>8</v>
      </c>
      <c r="G111" s="22">
        <v>-1</v>
      </c>
      <c r="H111" s="21">
        <f>SUM(H113,H117)</f>
        <v>3867719.9</v>
      </c>
      <c r="I111" s="21">
        <f>SUM(I113,I117)</f>
        <v>1082944.46</v>
      </c>
      <c r="J111" s="21">
        <f>SUM(J113,J117)</f>
        <v>778233.46</v>
      </c>
      <c r="K111" s="13" t="s">
        <v>1</v>
      </c>
    </row>
    <row r="112" spans="1:11" ht="22" customHeight="1" x14ac:dyDescent="0.25">
      <c r="A112" s="20"/>
      <c r="B112" s="26" t="s">
        <v>72</v>
      </c>
      <c r="C112" s="25">
        <v>364</v>
      </c>
      <c r="D112" s="25">
        <v>8</v>
      </c>
      <c r="E112" s="24">
        <v>1</v>
      </c>
      <c r="F112" s="23">
        <v>9900070000</v>
      </c>
      <c r="G112" s="22"/>
      <c r="H112" s="21">
        <f t="shared" ref="H112:J114" si="10">SUM(H113)</f>
        <v>1399988.65</v>
      </c>
      <c r="I112" s="21">
        <f t="shared" si="10"/>
        <v>0</v>
      </c>
      <c r="J112" s="21">
        <f t="shared" si="10"/>
        <v>0</v>
      </c>
      <c r="K112" s="13"/>
    </row>
    <row r="113" spans="1:11" ht="56" customHeight="1" x14ac:dyDescent="0.25">
      <c r="A113" s="20"/>
      <c r="B113" s="26" t="s">
        <v>13</v>
      </c>
      <c r="C113" s="25">
        <v>364</v>
      </c>
      <c r="D113" s="25">
        <v>8</v>
      </c>
      <c r="E113" s="24">
        <v>1</v>
      </c>
      <c r="F113" s="23" t="s">
        <v>10</v>
      </c>
      <c r="G113" s="22">
        <v>-1</v>
      </c>
      <c r="H113" s="21">
        <f t="shared" si="10"/>
        <v>1399988.65</v>
      </c>
      <c r="I113" s="21">
        <f t="shared" si="10"/>
        <v>0</v>
      </c>
      <c r="J113" s="21">
        <f t="shared" si="10"/>
        <v>0</v>
      </c>
      <c r="K113" s="13" t="s">
        <v>1</v>
      </c>
    </row>
    <row r="114" spans="1:11" ht="39" customHeight="1" x14ac:dyDescent="0.25">
      <c r="A114" s="20"/>
      <c r="B114" s="26" t="s">
        <v>22</v>
      </c>
      <c r="C114" s="25">
        <v>364</v>
      </c>
      <c r="D114" s="25">
        <v>8</v>
      </c>
      <c r="E114" s="24">
        <v>1</v>
      </c>
      <c r="F114" s="23" t="s">
        <v>10</v>
      </c>
      <c r="G114" s="22">
        <v>100</v>
      </c>
      <c r="H114" s="21">
        <f t="shared" si="10"/>
        <v>1399988.65</v>
      </c>
      <c r="I114" s="21">
        <f t="shared" si="10"/>
        <v>0</v>
      </c>
      <c r="J114" s="21">
        <f t="shared" si="10"/>
        <v>0</v>
      </c>
      <c r="K114" s="13" t="s">
        <v>1</v>
      </c>
    </row>
    <row r="115" spans="1:11" ht="10.25" customHeight="1" x14ac:dyDescent="0.25">
      <c r="A115" s="20"/>
      <c r="B115" s="26" t="s">
        <v>21</v>
      </c>
      <c r="C115" s="25">
        <v>364</v>
      </c>
      <c r="D115" s="25">
        <v>8</v>
      </c>
      <c r="E115" s="24">
        <v>1</v>
      </c>
      <c r="F115" s="23" t="s">
        <v>10</v>
      </c>
      <c r="G115" s="22">
        <v>110</v>
      </c>
      <c r="H115" s="21">
        <v>1399988.65</v>
      </c>
      <c r="I115" s="21"/>
      <c r="J115" s="21"/>
      <c r="K115" s="13" t="s">
        <v>1</v>
      </c>
    </row>
    <row r="116" spans="1:11" ht="19.75" customHeight="1" x14ac:dyDescent="0.25">
      <c r="A116" s="20"/>
      <c r="B116" s="26" t="s">
        <v>23</v>
      </c>
      <c r="C116" s="25">
        <v>364</v>
      </c>
      <c r="D116" s="25">
        <v>8</v>
      </c>
      <c r="E116" s="24">
        <v>1</v>
      </c>
      <c r="F116" s="23">
        <v>9900080000</v>
      </c>
      <c r="G116" s="22"/>
      <c r="H116" s="21">
        <f>SUM(H117)</f>
        <v>2467731.25</v>
      </c>
      <c r="I116" s="21">
        <f>SUM(I117)</f>
        <v>1082944.46</v>
      </c>
      <c r="J116" s="21">
        <f>SUM(J117)</f>
        <v>778233.46</v>
      </c>
      <c r="K116" s="13"/>
    </row>
    <row r="117" spans="1:11" ht="19.75" customHeight="1" x14ac:dyDescent="0.25">
      <c r="A117" s="20"/>
      <c r="B117" s="26" t="s">
        <v>23</v>
      </c>
      <c r="C117" s="25">
        <v>364</v>
      </c>
      <c r="D117" s="25">
        <v>8</v>
      </c>
      <c r="E117" s="24">
        <v>1</v>
      </c>
      <c r="F117" s="23" t="s">
        <v>16</v>
      </c>
      <c r="G117" s="22">
        <v>-1</v>
      </c>
      <c r="H117" s="21">
        <f>SUM(H122,H120,H118)</f>
        <v>2467731.25</v>
      </c>
      <c r="I117" s="21">
        <f>SUM(I122,I120,I118)</f>
        <v>1082944.46</v>
      </c>
      <c r="J117" s="21">
        <f>SUM(J122,J120,J118)</f>
        <v>778233.46</v>
      </c>
      <c r="K117" s="13" t="s">
        <v>1</v>
      </c>
    </row>
    <row r="118" spans="1:11" ht="39" customHeight="1" x14ac:dyDescent="0.25">
      <c r="A118" s="20"/>
      <c r="B118" s="26" t="s">
        <v>22</v>
      </c>
      <c r="C118" s="25">
        <v>364</v>
      </c>
      <c r="D118" s="25">
        <v>8</v>
      </c>
      <c r="E118" s="24">
        <v>1</v>
      </c>
      <c r="F118" s="23" t="s">
        <v>16</v>
      </c>
      <c r="G118" s="22">
        <v>100</v>
      </c>
      <c r="H118" s="21">
        <f>SUM(H119)</f>
        <v>808596.55</v>
      </c>
      <c r="I118" s="21">
        <f>SUM(I119)</f>
        <v>1049739.1499999999</v>
      </c>
      <c r="J118" s="21">
        <f>SUM(J119)</f>
        <v>745028.15</v>
      </c>
      <c r="K118" s="13" t="s">
        <v>1</v>
      </c>
    </row>
    <row r="119" spans="1:11" ht="10.25" customHeight="1" x14ac:dyDescent="0.25">
      <c r="A119" s="20"/>
      <c r="B119" s="26" t="s">
        <v>21</v>
      </c>
      <c r="C119" s="25">
        <v>364</v>
      </c>
      <c r="D119" s="25">
        <v>8</v>
      </c>
      <c r="E119" s="24">
        <v>1</v>
      </c>
      <c r="F119" s="23" t="s">
        <v>16</v>
      </c>
      <c r="G119" s="22">
        <v>110</v>
      </c>
      <c r="H119" s="21">
        <v>808596.55</v>
      </c>
      <c r="I119" s="21">
        <v>1049739.1499999999</v>
      </c>
      <c r="J119" s="21">
        <v>745028.15</v>
      </c>
      <c r="K119" s="13" t="s">
        <v>1</v>
      </c>
    </row>
    <row r="120" spans="1:11" ht="19.75" customHeight="1" x14ac:dyDescent="0.25">
      <c r="A120" s="20"/>
      <c r="B120" s="26" t="s">
        <v>20</v>
      </c>
      <c r="C120" s="25">
        <v>364</v>
      </c>
      <c r="D120" s="25">
        <v>8</v>
      </c>
      <c r="E120" s="24">
        <v>1</v>
      </c>
      <c r="F120" s="23" t="s">
        <v>16</v>
      </c>
      <c r="G120" s="22">
        <v>200</v>
      </c>
      <c r="H120" s="21">
        <f>SUM(H121)</f>
        <v>1649134.18</v>
      </c>
      <c r="I120" s="21">
        <f>SUM(I121)</f>
        <v>33205.31</v>
      </c>
      <c r="J120" s="21">
        <f>SUM(J121)</f>
        <v>33205.31</v>
      </c>
      <c r="K120" s="13" t="s">
        <v>1</v>
      </c>
    </row>
    <row r="121" spans="1:11" ht="19.75" customHeight="1" x14ac:dyDescent="0.25">
      <c r="A121" s="20"/>
      <c r="B121" s="26" t="s">
        <v>19</v>
      </c>
      <c r="C121" s="25">
        <v>364</v>
      </c>
      <c r="D121" s="25">
        <v>8</v>
      </c>
      <c r="E121" s="24">
        <v>1</v>
      </c>
      <c r="F121" s="23" t="s">
        <v>16</v>
      </c>
      <c r="G121" s="22">
        <v>240</v>
      </c>
      <c r="H121" s="21">
        <v>1649134.18</v>
      </c>
      <c r="I121" s="21">
        <v>33205.31</v>
      </c>
      <c r="J121" s="21">
        <v>33205.31</v>
      </c>
      <c r="K121" s="13" t="s">
        <v>1</v>
      </c>
    </row>
    <row r="122" spans="1:11" ht="10.25" customHeight="1" x14ac:dyDescent="0.25">
      <c r="A122" s="20"/>
      <c r="B122" s="26" t="s">
        <v>18</v>
      </c>
      <c r="C122" s="25">
        <v>364</v>
      </c>
      <c r="D122" s="25">
        <v>8</v>
      </c>
      <c r="E122" s="24">
        <v>1</v>
      </c>
      <c r="F122" s="23" t="s">
        <v>16</v>
      </c>
      <c r="G122" s="22">
        <v>800</v>
      </c>
      <c r="H122" s="21">
        <f>SUM(H123)</f>
        <v>10000.52</v>
      </c>
      <c r="I122" s="21">
        <f>SUM(I123)</f>
        <v>0</v>
      </c>
      <c r="J122" s="21">
        <f>SUM(J123)</f>
        <v>0</v>
      </c>
      <c r="K122" s="13" t="s">
        <v>1</v>
      </c>
    </row>
    <row r="123" spans="1:11" ht="10.25" customHeight="1" x14ac:dyDescent="0.25">
      <c r="A123" s="20"/>
      <c r="B123" s="26" t="s">
        <v>17</v>
      </c>
      <c r="C123" s="25">
        <v>364</v>
      </c>
      <c r="D123" s="25">
        <v>8</v>
      </c>
      <c r="E123" s="24">
        <v>1</v>
      </c>
      <c r="F123" s="23" t="s">
        <v>16</v>
      </c>
      <c r="G123" s="22">
        <v>850</v>
      </c>
      <c r="H123" s="21">
        <v>10000.52</v>
      </c>
      <c r="I123" s="21"/>
      <c r="J123" s="21"/>
      <c r="K123" s="13" t="s">
        <v>1</v>
      </c>
    </row>
    <row r="124" spans="1:11" ht="10.25" customHeight="1" x14ac:dyDescent="0.25">
      <c r="A124" s="20"/>
      <c r="B124" s="52" t="s">
        <v>15</v>
      </c>
      <c r="C124" s="25">
        <v>364</v>
      </c>
      <c r="D124" s="47">
        <v>10</v>
      </c>
      <c r="E124" s="48">
        <v>0</v>
      </c>
      <c r="F124" s="49" t="s">
        <v>1</v>
      </c>
      <c r="G124" s="50">
        <v>-1</v>
      </c>
      <c r="H124" s="51">
        <f t="shared" ref="H124:J129" si="11">SUM(H125)</f>
        <v>196929.36</v>
      </c>
      <c r="I124" s="51">
        <f t="shared" si="11"/>
        <v>192033.12</v>
      </c>
      <c r="J124" s="51">
        <f t="shared" si="11"/>
        <v>192033.12</v>
      </c>
      <c r="K124" s="13" t="s">
        <v>1</v>
      </c>
    </row>
    <row r="125" spans="1:11" ht="10.25" customHeight="1" x14ac:dyDescent="0.25">
      <c r="A125" s="20"/>
      <c r="B125" s="52" t="s">
        <v>14</v>
      </c>
      <c r="C125" s="25">
        <v>364</v>
      </c>
      <c r="D125" s="47">
        <v>10</v>
      </c>
      <c r="E125" s="48">
        <v>1</v>
      </c>
      <c r="F125" s="49" t="s">
        <v>1</v>
      </c>
      <c r="G125" s="50">
        <v>-1</v>
      </c>
      <c r="H125" s="51">
        <f t="shared" si="11"/>
        <v>196929.36</v>
      </c>
      <c r="I125" s="51">
        <f t="shared" si="11"/>
        <v>192033.12</v>
      </c>
      <c r="J125" s="51">
        <f t="shared" si="11"/>
        <v>192033.12</v>
      </c>
      <c r="K125" s="13" t="s">
        <v>1</v>
      </c>
    </row>
    <row r="126" spans="1:11" ht="10.25" customHeight="1" x14ac:dyDescent="0.25">
      <c r="A126" s="20"/>
      <c r="B126" s="26" t="s">
        <v>9</v>
      </c>
      <c r="C126" s="25">
        <v>364</v>
      </c>
      <c r="D126" s="25">
        <v>10</v>
      </c>
      <c r="E126" s="24">
        <v>1</v>
      </c>
      <c r="F126" s="23" t="s">
        <v>8</v>
      </c>
      <c r="G126" s="22">
        <v>-1</v>
      </c>
      <c r="H126" s="21">
        <f>SUM(H128)</f>
        <v>196929.36</v>
      </c>
      <c r="I126" s="21">
        <f>SUM(I128)</f>
        <v>192033.12</v>
      </c>
      <c r="J126" s="21">
        <f>SUM(J128)</f>
        <v>192033.12</v>
      </c>
      <c r="K126" s="13" t="s">
        <v>1</v>
      </c>
    </row>
    <row r="127" spans="1:11" ht="18" customHeight="1" x14ac:dyDescent="0.25">
      <c r="A127" s="20"/>
      <c r="B127" s="26" t="s">
        <v>70</v>
      </c>
      <c r="C127" s="25">
        <v>364</v>
      </c>
      <c r="D127" s="25">
        <v>10</v>
      </c>
      <c r="E127" s="24">
        <v>1</v>
      </c>
      <c r="F127" s="23">
        <v>9900010000</v>
      </c>
      <c r="G127" s="22"/>
      <c r="H127" s="21">
        <f>SUM(H128)</f>
        <v>196929.36</v>
      </c>
      <c r="I127" s="21">
        <f>SUM(I128)</f>
        <v>192033.12</v>
      </c>
      <c r="J127" s="21">
        <f>SUM(J128)</f>
        <v>192033.12</v>
      </c>
      <c r="K127" s="13"/>
    </row>
    <row r="128" spans="1:11" ht="24" customHeight="1" x14ac:dyDescent="0.25">
      <c r="A128" s="20"/>
      <c r="B128" s="46" t="s">
        <v>66</v>
      </c>
      <c r="C128" s="25">
        <v>364</v>
      </c>
      <c r="D128" s="25">
        <v>10</v>
      </c>
      <c r="E128" s="24">
        <v>1</v>
      </c>
      <c r="F128" s="23">
        <v>9900010100</v>
      </c>
      <c r="G128" s="22">
        <v>-1</v>
      </c>
      <c r="H128" s="21">
        <f t="shared" si="11"/>
        <v>196929.36</v>
      </c>
      <c r="I128" s="21">
        <f t="shared" si="11"/>
        <v>192033.12</v>
      </c>
      <c r="J128" s="21">
        <f t="shared" si="11"/>
        <v>192033.12</v>
      </c>
      <c r="K128" s="13" t="s">
        <v>1</v>
      </c>
    </row>
    <row r="129" spans="1:11" ht="10.25" customHeight="1" x14ac:dyDescent="0.25">
      <c r="A129" s="20"/>
      <c r="B129" s="26" t="s">
        <v>12</v>
      </c>
      <c r="C129" s="25">
        <v>364</v>
      </c>
      <c r="D129" s="25">
        <v>10</v>
      </c>
      <c r="E129" s="24">
        <v>1</v>
      </c>
      <c r="F129" s="23">
        <v>9900010100</v>
      </c>
      <c r="G129" s="22">
        <v>300</v>
      </c>
      <c r="H129" s="21">
        <f t="shared" si="11"/>
        <v>196929.36</v>
      </c>
      <c r="I129" s="21">
        <f t="shared" si="11"/>
        <v>192033.12</v>
      </c>
      <c r="J129" s="21">
        <f t="shared" si="11"/>
        <v>192033.12</v>
      </c>
      <c r="K129" s="13" t="s">
        <v>1</v>
      </c>
    </row>
    <row r="130" spans="1:11" ht="10.25" customHeight="1" x14ac:dyDescent="0.25">
      <c r="A130" s="20"/>
      <c r="B130" s="26" t="s">
        <v>11</v>
      </c>
      <c r="C130" s="25">
        <v>364</v>
      </c>
      <c r="D130" s="25">
        <v>10</v>
      </c>
      <c r="E130" s="24">
        <v>1</v>
      </c>
      <c r="F130" s="23">
        <v>9900010100</v>
      </c>
      <c r="G130" s="22">
        <v>310</v>
      </c>
      <c r="H130" s="21">
        <v>196929.36</v>
      </c>
      <c r="I130" s="21">
        <v>192033.12</v>
      </c>
      <c r="J130" s="21">
        <v>192033.12</v>
      </c>
      <c r="K130" s="13" t="s">
        <v>1</v>
      </c>
    </row>
    <row r="131" spans="1:11" ht="10.25" customHeight="1" x14ac:dyDescent="0.25">
      <c r="A131" s="20"/>
      <c r="B131" s="26" t="s">
        <v>6</v>
      </c>
      <c r="C131" s="25">
        <v>364</v>
      </c>
      <c r="D131" s="25">
        <v>99</v>
      </c>
      <c r="E131" s="24">
        <v>0</v>
      </c>
      <c r="F131" s="23" t="s">
        <v>1</v>
      </c>
      <c r="G131" s="22">
        <v>-1</v>
      </c>
      <c r="H131" s="21">
        <v>0</v>
      </c>
      <c r="I131" s="21">
        <f t="shared" ref="I131:J135" si="12">SUM(I132)</f>
        <v>75382</v>
      </c>
      <c r="J131" s="21">
        <f t="shared" si="12"/>
        <v>135591</v>
      </c>
      <c r="K131" s="13" t="s">
        <v>1</v>
      </c>
    </row>
    <row r="132" spans="1:11" ht="10.25" customHeight="1" x14ac:dyDescent="0.25">
      <c r="A132" s="20"/>
      <c r="B132" s="26" t="s">
        <v>6</v>
      </c>
      <c r="C132" s="25">
        <v>364</v>
      </c>
      <c r="D132" s="25">
        <v>99</v>
      </c>
      <c r="E132" s="24">
        <v>99</v>
      </c>
      <c r="F132" s="23" t="s">
        <v>1</v>
      </c>
      <c r="G132" s="22">
        <v>-1</v>
      </c>
      <c r="H132" s="21">
        <v>0</v>
      </c>
      <c r="I132" s="21">
        <f>SUM(I133)</f>
        <v>75382</v>
      </c>
      <c r="J132" s="21">
        <f>SUM(J133)</f>
        <v>135591</v>
      </c>
      <c r="K132" s="13" t="s">
        <v>1</v>
      </c>
    </row>
    <row r="133" spans="1:11" ht="10.25" customHeight="1" x14ac:dyDescent="0.25">
      <c r="A133" s="20"/>
      <c r="B133" s="26" t="s">
        <v>6</v>
      </c>
      <c r="C133" s="25">
        <v>364</v>
      </c>
      <c r="D133" s="25">
        <v>99</v>
      </c>
      <c r="E133" s="24">
        <v>99</v>
      </c>
      <c r="F133" s="23" t="s">
        <v>7</v>
      </c>
      <c r="G133" s="22">
        <v>-1</v>
      </c>
      <c r="H133" s="21">
        <v>0</v>
      </c>
      <c r="I133" s="21">
        <f t="shared" si="12"/>
        <v>75382</v>
      </c>
      <c r="J133" s="21">
        <f t="shared" si="12"/>
        <v>135591</v>
      </c>
      <c r="K133" s="13" t="s">
        <v>1</v>
      </c>
    </row>
    <row r="134" spans="1:11" ht="10.25" customHeight="1" x14ac:dyDescent="0.25">
      <c r="A134" s="20"/>
      <c r="B134" s="26" t="s">
        <v>6</v>
      </c>
      <c r="C134" s="25">
        <v>364</v>
      </c>
      <c r="D134" s="25">
        <v>99</v>
      </c>
      <c r="E134" s="24">
        <v>99</v>
      </c>
      <c r="F134" s="23">
        <v>9990099000</v>
      </c>
      <c r="G134" s="22">
        <v>-1</v>
      </c>
      <c r="H134" s="21">
        <v>0</v>
      </c>
      <c r="I134" s="21">
        <f t="shared" si="12"/>
        <v>75382</v>
      </c>
      <c r="J134" s="21">
        <f t="shared" si="12"/>
        <v>135591</v>
      </c>
      <c r="K134" s="13" t="s">
        <v>1</v>
      </c>
    </row>
    <row r="135" spans="1:11" ht="10.25" customHeight="1" x14ac:dyDescent="0.25">
      <c r="A135" s="20"/>
      <c r="B135" s="26" t="s">
        <v>6</v>
      </c>
      <c r="C135" s="25">
        <v>364</v>
      </c>
      <c r="D135" s="25">
        <v>99</v>
      </c>
      <c r="E135" s="24">
        <v>99</v>
      </c>
      <c r="F135" s="23" t="s">
        <v>5</v>
      </c>
      <c r="G135" s="22">
        <v>900</v>
      </c>
      <c r="H135" s="21">
        <v>0</v>
      </c>
      <c r="I135" s="21">
        <f t="shared" si="12"/>
        <v>75382</v>
      </c>
      <c r="J135" s="21">
        <f t="shared" si="12"/>
        <v>135591</v>
      </c>
      <c r="K135" s="13" t="s">
        <v>1</v>
      </c>
    </row>
    <row r="136" spans="1:11" ht="10.25" customHeight="1" thickBot="1" x14ac:dyDescent="0.3">
      <c r="A136" s="20"/>
      <c r="B136" s="19" t="s">
        <v>6</v>
      </c>
      <c r="C136" s="25">
        <v>364</v>
      </c>
      <c r="D136" s="18">
        <v>99</v>
      </c>
      <c r="E136" s="17">
        <v>99</v>
      </c>
      <c r="F136" s="16" t="s">
        <v>5</v>
      </c>
      <c r="G136" s="15">
        <v>990</v>
      </c>
      <c r="H136" s="14">
        <v>0</v>
      </c>
      <c r="I136" s="14">
        <v>75382</v>
      </c>
      <c r="J136" s="14">
        <v>135591</v>
      </c>
      <c r="K136" s="13" t="s">
        <v>1</v>
      </c>
    </row>
    <row r="137" spans="1:11" ht="13.5" customHeight="1" x14ac:dyDescent="0.25">
      <c r="A137" s="12"/>
      <c r="B137" s="11" t="s">
        <v>4</v>
      </c>
      <c r="C137" s="10">
        <v>99</v>
      </c>
      <c r="D137" s="10"/>
      <c r="E137" s="9">
        <v>99</v>
      </c>
      <c r="F137" s="8" t="s">
        <v>3</v>
      </c>
      <c r="G137" s="7" t="s">
        <v>2</v>
      </c>
      <c r="H137" s="59">
        <f>SUM(H124,H109,H86,H68,H50,H7,H59)</f>
        <v>9811203.129999999</v>
      </c>
      <c r="I137" s="59">
        <f>SUM(I131,I124,I86,I68,I50,I7,I109)</f>
        <v>3015267</v>
      </c>
      <c r="J137" s="59">
        <f>SUM(J131,J124,J7,J109,J68,J50,J87)</f>
        <v>2711814</v>
      </c>
      <c r="K137" s="3" t="s">
        <v>1</v>
      </c>
    </row>
    <row r="138" spans="1:11" ht="14.25" customHeight="1" x14ac:dyDescent="0.25">
      <c r="A138" s="2"/>
      <c r="B138" s="6"/>
      <c r="C138" s="5"/>
      <c r="D138" s="5"/>
      <c r="E138" s="5"/>
      <c r="F138" s="5"/>
      <c r="G138" s="5"/>
      <c r="H138" s="4"/>
      <c r="I138" s="4"/>
      <c r="J138" s="4"/>
      <c r="K138" s="3" t="s">
        <v>1</v>
      </c>
    </row>
    <row r="139" spans="1:11" ht="9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2.75" customHeight="1" x14ac:dyDescent="0.25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78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2022-03-24T15:04:56Z</cp:lastPrinted>
  <dcterms:created xsi:type="dcterms:W3CDTF">2019-11-15T04:51:44Z</dcterms:created>
  <dcterms:modified xsi:type="dcterms:W3CDTF">2022-06-17T18:13:40Z</dcterms:modified>
</cp:coreProperties>
</file>